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Reserves Staff\2023 EOGR IN WORK\2023 Public\2023 FIGURES XLSX\to update\"/>
    </mc:Choice>
  </mc:AlternateContent>
  <xr:revisionPtr revIDLastSave="0" documentId="13_ncr:1_{36A7053F-5989-4A84-8B89-98B4C02F56CA}" xr6:coauthVersionLast="47" xr6:coauthVersionMax="47" xr10:uidLastSave="{00000000-0000-0000-0000-000000000000}"/>
  <bookViews>
    <workbookView xWindow="-90" yWindow="-90" windowWidth="19380" windowHeight="10260" tabRatio="885" xr2:uid="{00000000-000D-0000-FFFF-FFFF00000000}"/>
  </bookViews>
  <sheets>
    <sheet name="Upper Mio Shelf " sheetId="13" r:id="rId1"/>
    <sheet name="Upper Mio Slope " sheetId="14" r:id="rId2"/>
    <sheet name="Upper Mio Data 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6" i="12" l="1"/>
  <c r="AB3" i="12"/>
  <c r="AB4" i="12"/>
  <c r="AB5" i="12"/>
  <c r="AB6" i="12"/>
  <c r="AB7" i="12"/>
  <c r="AB8" i="12"/>
  <c r="AB9" i="12"/>
  <c r="AB10" i="12"/>
  <c r="AB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X79" i="12"/>
  <c r="X11" i="12"/>
  <c r="X12" i="12"/>
  <c r="X13" i="12"/>
  <c r="X14" i="12"/>
  <c r="X15" i="12"/>
  <c r="X16" i="12"/>
  <c r="X17" i="12"/>
  <c r="X18" i="12"/>
  <c r="X19" i="12"/>
  <c r="X20" i="12"/>
  <c r="X21" i="12"/>
  <c r="X22" i="12"/>
  <c r="X23" i="12"/>
  <c r="X24" i="12"/>
  <c r="X25" i="12"/>
  <c r="X26" i="12"/>
  <c r="X27" i="12"/>
  <c r="X28" i="12"/>
  <c r="X29" i="12"/>
  <c r="X30" i="12"/>
  <c r="X31" i="12"/>
  <c r="X32" i="12"/>
  <c r="X33" i="12"/>
  <c r="X34" i="12"/>
  <c r="X35" i="12"/>
  <c r="X36" i="12"/>
  <c r="X37" i="12"/>
  <c r="X38" i="12"/>
  <c r="X39" i="12"/>
  <c r="X40" i="12"/>
  <c r="X41" i="12"/>
  <c r="X42" i="12"/>
  <c r="X43" i="12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66" i="12"/>
  <c r="X67" i="12"/>
  <c r="X68" i="12"/>
  <c r="X69" i="12"/>
  <c r="X70" i="12"/>
  <c r="X71" i="12"/>
  <c r="X72" i="12"/>
  <c r="X73" i="12"/>
  <c r="X74" i="12"/>
  <c r="X75" i="12"/>
  <c r="X76" i="12"/>
  <c r="X77" i="12"/>
  <c r="X78" i="12"/>
  <c r="X3" i="12"/>
  <c r="X4" i="12"/>
  <c r="X5" i="12"/>
  <c r="X6" i="12"/>
  <c r="X7" i="12"/>
  <c r="X8" i="12"/>
  <c r="X9" i="12"/>
  <c r="X10" i="12"/>
  <c r="V6" i="12"/>
  <c r="V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5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37" i="12"/>
  <c r="AB38" i="12"/>
  <c r="AB39" i="12"/>
  <c r="AB40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3" i="12"/>
</calcChain>
</file>

<file path=xl/sharedStrings.xml><?xml version="1.0" encoding="utf-8"?>
<sst xmlns="http://schemas.openxmlformats.org/spreadsheetml/2006/main" count="334" uniqueCount="15">
  <si>
    <t>Year</t>
  </si>
  <si>
    <t>SumOfRSVR_RCVR_BOE</t>
  </si>
  <si>
    <t>Avg Reser</t>
  </si>
  <si>
    <t>Water</t>
  </si>
  <si>
    <t>Deep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</si>
  <si>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</si>
  <si>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</si>
  <si>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</si>
  <si>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</si>
  <si>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</si>
  <si>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</si>
  <si>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</si>
  <si>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Average Reservoir Size MMBOE</t>
  </si>
  <si>
    <t>Total Reserves MMBOE</t>
  </si>
  <si>
    <t>Number of Reservoirs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</si>
</sst>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9">
    <xf numFmtId="0" fontId="0" fillId="0" borderId="0" xfId="0"/>
    <xf numFmtId="3" fontId="0" fillId="0" borderId="0" xfId="0" applyNumberFormat="1"/>
    <xf numFmtId="0" fontId="0" fillId="3" borderId="0" xfId="0" applyFill="1"/>
    <xf numFmtId="0" fontId="3" fillId="2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1" fillId="0" borderId="2" xfId="2" applyFont="1" applyBorder="1" applyAlignment="1">
      <alignment wrapText="1"/>
    </xf>
    <xf numFmtId="0" fontId="1" fillId="0" borderId="2" xfId="2" applyFont="1" applyBorder="1" applyAlignment="1">
      <alignment horizontal="right" wrapText="1"/>
    </xf>
    <xf numFmtId="1" fontId="6" fillId="0" borderId="3" xfId="0" applyNumberFormat="1" applyFont="1" applyBorder="1" applyAlignment="1">
      <alignment vertical="center" wrapText="1"/>
    </xf>
    <xf numFmtId="1" fontId="6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4" xfId="0" applyNumberFormat="1" applyFont="1" applyBorder="1" applyAlignment="1">
      <alignment horizontal="right" vertical="center" wrapText="1"/>
    </xf>
    <xf numFmtId="1" fontId="7" fillId="3" borderId="3" xfId="0" applyNumberFormat="1" applyFont="1" applyFill="1" applyBorder="1" applyAlignment="1">
      <alignment vertical="center" wrapText="1"/>
    </xf>
    <xf numFmtId="1" fontId="7" fillId="3" borderId="3" xfId="0" applyNumberFormat="1" applyFont="1" applyFill="1" applyBorder="1" applyAlignment="1">
      <alignment horizontal="right" vertical="center" wrapText="1"/>
    </xf>
    <xf numFmtId="1" fontId="0" fillId="3" borderId="0" xfId="0" applyNumberFormat="1" applyFill="1"/>
    <xf numFmtId="1" fontId="5" fillId="3" borderId="0" xfId="1" applyNumberFormat="1" applyFont="1" applyFill="1"/>
    <xf numFmtId="1" fontId="0" fillId="0" borderId="0" xfId="0" applyNumberFormat="1"/>
    <xf numFmtId="0" fontId="1" fillId="0" borderId="0" xfId="2" applyFont="1" applyAlignment="1">
      <alignment horizontal="center"/>
    </xf>
    <xf numFmtId="1" fontId="1" fillId="2" borderId="1" xfId="2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right" vertical="center" wrapText="1"/>
    </xf>
    <xf numFmtId="3" fontId="1" fillId="2" borderId="1" xfId="2" applyNumberFormat="1" applyFont="1" applyFill="1" applyBorder="1" applyAlignment="1">
      <alignment horizontal="center"/>
    </xf>
    <xf numFmtId="3" fontId="2" fillId="0" borderId="0" xfId="2" applyNumberFormat="1"/>
    <xf numFmtId="3" fontId="6" fillId="0" borderId="3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center"/>
    </xf>
  </cellXfs>
  <cellStyles count="3">
    <cellStyle name="Normal" xfId="0" builtinId="0"/>
    <cellStyle name="Normal_Upper Mio Data" xfId="1" xr:uid="{00000000-0005-0000-0000-000003000000}"/>
    <cellStyle name="Normal_Upper Mio Data_1" xfId="2" xr:uid="{29839256-E2DA-4CA8-8ACD-AC76ED2E30F0}"/>
  </cellStyles>
  <dxfs count="0"/>
  <tableStyles count="0" defaultTableStyle="TableStyleMedium2" defaultPivotStyle="PivotStyleLight16"/>
  <colors>
    <mruColors>
      <color rgb="FFE46F08"/>
      <color rgb="FF0066FF"/>
      <color rgb="FFFF0066"/>
      <color rgb="FF3300D4"/>
      <color rgb="FF0000FF"/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 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'Upper Mio Data '!$N$3:$N$79</c:f>
              <c:numCache>
                <c:formatCode>General</c:formatCode>
                <c:ptCount val="7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 formatCode="0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>
                  <c:v>2021</c:v>
                </c:pt>
                <c:pt idx="75">
                  <c:v>2022</c:v>
                </c:pt>
                <c:pt idx="76">
                  <c:v>2023</c:v>
                </c:pt>
              </c:numCache>
            </c:numRef>
          </c:cat>
          <c:val>
            <c:numRef>
              <c:f>'Upper Mio Data '!$P$3:$P$79</c:f>
              <c:numCache>
                <c:formatCode>0</c:formatCode>
                <c:ptCount val="77"/>
                <c:pt idx="0">
                  <c:v>3344265</c:v>
                </c:pt>
                <c:pt idx="1">
                  <c:v>6740905</c:v>
                </c:pt>
                <c:pt idx="2">
                  <c:v>232338186</c:v>
                </c:pt>
                <c:pt idx="3">
                  <c:v>21241290</c:v>
                </c:pt>
                <c:pt idx="4">
                  <c:v>5457150</c:v>
                </c:pt>
                <c:pt idx="5">
                  <c:v>31217847</c:v>
                </c:pt>
                <c:pt idx="6">
                  <c:v>20391960</c:v>
                </c:pt>
                <c:pt idx="7">
                  <c:v>251555656</c:v>
                </c:pt>
                <c:pt idx="8">
                  <c:v>183613775</c:v>
                </c:pt>
                <c:pt idx="9">
                  <c:v>277504476</c:v>
                </c:pt>
                <c:pt idx="10">
                  <c:v>587738105</c:v>
                </c:pt>
                <c:pt idx="11">
                  <c:v>490878198</c:v>
                </c:pt>
                <c:pt idx="12">
                  <c:v>343249330</c:v>
                </c:pt>
                <c:pt idx="13">
                  <c:v>413032418</c:v>
                </c:pt>
                <c:pt idx="14">
                  <c:v>433834204</c:v>
                </c:pt>
                <c:pt idx="15">
                  <c:v>746406103</c:v>
                </c:pt>
                <c:pt idx="16">
                  <c:v>545461604</c:v>
                </c:pt>
                <c:pt idx="17">
                  <c:v>635901520</c:v>
                </c:pt>
                <c:pt idx="18">
                  <c:v>316492431</c:v>
                </c:pt>
                <c:pt idx="19">
                  <c:v>455344350</c:v>
                </c:pt>
                <c:pt idx="20">
                  <c:v>616209185</c:v>
                </c:pt>
                <c:pt idx="21">
                  <c:v>303790596</c:v>
                </c:pt>
                <c:pt idx="22">
                  <c:v>505327988</c:v>
                </c:pt>
                <c:pt idx="23">
                  <c:v>251680091</c:v>
                </c:pt>
                <c:pt idx="24">
                  <c:v>138166007</c:v>
                </c:pt>
                <c:pt idx="25">
                  <c:v>321721203</c:v>
                </c:pt>
                <c:pt idx="26">
                  <c:v>161939320</c:v>
                </c:pt>
                <c:pt idx="27">
                  <c:v>354322526</c:v>
                </c:pt>
                <c:pt idx="28">
                  <c:v>205512701</c:v>
                </c:pt>
                <c:pt idx="29">
                  <c:v>219563372</c:v>
                </c:pt>
                <c:pt idx="30">
                  <c:v>354673822</c:v>
                </c:pt>
                <c:pt idx="31">
                  <c:v>219078607</c:v>
                </c:pt>
                <c:pt idx="32">
                  <c:v>200876665</c:v>
                </c:pt>
                <c:pt idx="33">
                  <c:v>192070238</c:v>
                </c:pt>
                <c:pt idx="34">
                  <c:v>216250684</c:v>
                </c:pt>
                <c:pt idx="35">
                  <c:v>249453952</c:v>
                </c:pt>
                <c:pt idx="36">
                  <c:v>250858200</c:v>
                </c:pt>
                <c:pt idx="37">
                  <c:v>259427625</c:v>
                </c:pt>
                <c:pt idx="38">
                  <c:v>170378205</c:v>
                </c:pt>
                <c:pt idx="39">
                  <c:v>76344506</c:v>
                </c:pt>
                <c:pt idx="40">
                  <c:v>124783121</c:v>
                </c:pt>
                <c:pt idx="41">
                  <c:v>91127023</c:v>
                </c:pt>
                <c:pt idx="42">
                  <c:v>135190902</c:v>
                </c:pt>
                <c:pt idx="43">
                  <c:v>198515311</c:v>
                </c:pt>
                <c:pt idx="44">
                  <c:v>112127464</c:v>
                </c:pt>
                <c:pt idx="45">
                  <c:v>83682608</c:v>
                </c:pt>
                <c:pt idx="46">
                  <c:v>161107865</c:v>
                </c:pt>
                <c:pt idx="47">
                  <c:v>187082055</c:v>
                </c:pt>
                <c:pt idx="48">
                  <c:v>145077470</c:v>
                </c:pt>
                <c:pt idx="49">
                  <c:v>236500790</c:v>
                </c:pt>
                <c:pt idx="50">
                  <c:v>196075706</c:v>
                </c:pt>
                <c:pt idx="51">
                  <c:v>211031074</c:v>
                </c:pt>
                <c:pt idx="52">
                  <c:v>130647918</c:v>
                </c:pt>
                <c:pt idx="53">
                  <c:v>192099979</c:v>
                </c:pt>
                <c:pt idx="54">
                  <c:v>176495014</c:v>
                </c:pt>
                <c:pt idx="55">
                  <c:v>146775956</c:v>
                </c:pt>
                <c:pt idx="56">
                  <c:v>89007387</c:v>
                </c:pt>
                <c:pt idx="57">
                  <c:v>100131066</c:v>
                </c:pt>
                <c:pt idx="58">
                  <c:v>69958260</c:v>
                </c:pt>
                <c:pt idx="59">
                  <c:v>73412432</c:v>
                </c:pt>
                <c:pt idx="60">
                  <c:v>29708860</c:v>
                </c:pt>
                <c:pt idx="61">
                  <c:v>55077999</c:v>
                </c:pt>
                <c:pt idx="62">
                  <c:v>17307110</c:v>
                </c:pt>
                <c:pt idx="63">
                  <c:v>28870233</c:v>
                </c:pt>
                <c:pt idx="64">
                  <c:v>40095636</c:v>
                </c:pt>
                <c:pt idx="65">
                  <c:v>13967138</c:v>
                </c:pt>
                <c:pt idx="66">
                  <c:v>47339853</c:v>
                </c:pt>
                <c:pt idx="67">
                  <c:v>5731855</c:v>
                </c:pt>
                <c:pt idx="68">
                  <c:v>8573362</c:v>
                </c:pt>
                <c:pt idx="69">
                  <c:v>0</c:v>
                </c:pt>
                <c:pt idx="70">
                  <c:v>2886542</c:v>
                </c:pt>
                <c:pt idx="71">
                  <c:v>16354699</c:v>
                </c:pt>
                <c:pt idx="72">
                  <c:v>7173746</c:v>
                </c:pt>
                <c:pt idx="73">
                  <c:v>265631</c:v>
                </c:pt>
                <c:pt idx="74">
                  <c:v>1190436</c:v>
                </c:pt>
                <c:pt idx="75">
                  <c:v>1403635</c:v>
                </c:pt>
                <c:pt idx="76">
                  <c:v>2295739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7B-4E36-ABBA-208235C89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460672"/>
        <c:axId val="126462592"/>
      </c:barChart>
      <c:lineChart>
        <c:grouping val="standard"/>
        <c:varyColors val="0"/>
        <c:ser>
          <c:idx val="1"/>
          <c:order val="2"/>
          <c:tx>
            <c:strRef>
              <c:f>'Upper Mio Data 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'Upper Mio Data '!$X$3:$X$79</c:f>
              <c:numCache>
                <c:formatCode>0</c:formatCode>
                <c:ptCount val="77"/>
                <c:pt idx="0">
                  <c:v>4000000</c:v>
                </c:pt>
                <c:pt idx="1">
                  <c:v>6000000</c:v>
                </c:pt>
                <c:pt idx="2">
                  <c:v>33000000</c:v>
                </c:pt>
                <c:pt idx="3">
                  <c:v>19000000</c:v>
                </c:pt>
                <c:pt idx="4">
                  <c:v>13000000</c:v>
                </c:pt>
                <c:pt idx="5">
                  <c:v>9000000</c:v>
                </c:pt>
                <c:pt idx="6">
                  <c:v>14000000</c:v>
                </c:pt>
                <c:pt idx="7">
                  <c:v>50000000</c:v>
                </c:pt>
                <c:pt idx="8">
                  <c:v>102000000</c:v>
                </c:pt>
                <c:pt idx="9">
                  <c:v>110000000</c:v>
                </c:pt>
                <c:pt idx="10">
                  <c:v>244000000</c:v>
                </c:pt>
                <c:pt idx="11">
                  <c:v>137000000</c:v>
                </c:pt>
                <c:pt idx="12">
                  <c:v>201000000</c:v>
                </c:pt>
                <c:pt idx="13">
                  <c:v>241000000</c:v>
                </c:pt>
                <c:pt idx="14">
                  <c:v>221000000</c:v>
                </c:pt>
                <c:pt idx="15">
                  <c:v>215000000</c:v>
                </c:pt>
                <c:pt idx="16">
                  <c:v>195000000</c:v>
                </c:pt>
                <c:pt idx="17">
                  <c:v>257000000</c:v>
                </c:pt>
                <c:pt idx="18">
                  <c:v>213000000</c:v>
                </c:pt>
                <c:pt idx="19">
                  <c:v>239000000</c:v>
                </c:pt>
                <c:pt idx="20">
                  <c:v>244000000</c:v>
                </c:pt>
                <c:pt idx="21">
                  <c:v>301000000</c:v>
                </c:pt>
                <c:pt idx="22">
                  <c:v>291000000</c:v>
                </c:pt>
                <c:pt idx="23">
                  <c:v>261000000</c:v>
                </c:pt>
                <c:pt idx="24">
                  <c:v>133000000</c:v>
                </c:pt>
                <c:pt idx="25">
                  <c:v>147000000</c:v>
                </c:pt>
                <c:pt idx="26">
                  <c:v>117000000</c:v>
                </c:pt>
                <c:pt idx="27">
                  <c:v>82000000</c:v>
                </c:pt>
                <c:pt idx="28">
                  <c:v>128000000</c:v>
                </c:pt>
                <c:pt idx="29">
                  <c:v>149000000</c:v>
                </c:pt>
                <c:pt idx="30">
                  <c:v>177000000</c:v>
                </c:pt>
                <c:pt idx="31">
                  <c:v>178000000</c:v>
                </c:pt>
                <c:pt idx="32">
                  <c:v>200000000</c:v>
                </c:pt>
                <c:pt idx="33">
                  <c:v>158000000</c:v>
                </c:pt>
                <c:pt idx="34">
                  <c:v>182000000</c:v>
                </c:pt>
                <c:pt idx="35">
                  <c:v>207000000</c:v>
                </c:pt>
                <c:pt idx="36">
                  <c:v>219000000</c:v>
                </c:pt>
                <c:pt idx="37">
                  <c:v>234000000</c:v>
                </c:pt>
                <c:pt idx="38">
                  <c:v>160000000</c:v>
                </c:pt>
                <c:pt idx="39">
                  <c:v>85000000</c:v>
                </c:pt>
                <c:pt idx="40">
                  <c:v>134000000</c:v>
                </c:pt>
                <c:pt idx="41">
                  <c:v>124000000</c:v>
                </c:pt>
                <c:pt idx="42">
                  <c:v>138000000</c:v>
                </c:pt>
                <c:pt idx="43">
                  <c:v>143000000</c:v>
                </c:pt>
                <c:pt idx="44">
                  <c:v>96000000</c:v>
                </c:pt>
                <c:pt idx="45">
                  <c:v>99000000</c:v>
                </c:pt>
                <c:pt idx="46">
                  <c:v>170000000</c:v>
                </c:pt>
                <c:pt idx="47">
                  <c:v>156000000</c:v>
                </c:pt>
                <c:pt idx="48">
                  <c:v>151000000</c:v>
                </c:pt>
                <c:pt idx="49">
                  <c:v>191000000</c:v>
                </c:pt>
                <c:pt idx="50">
                  <c:v>179000000</c:v>
                </c:pt>
                <c:pt idx="51">
                  <c:v>184000000</c:v>
                </c:pt>
                <c:pt idx="52">
                  <c:v>157000000</c:v>
                </c:pt>
                <c:pt idx="53">
                  <c:v>231000000</c:v>
                </c:pt>
                <c:pt idx="54">
                  <c:v>229000000</c:v>
                </c:pt>
                <c:pt idx="55">
                  <c:v>150000000</c:v>
                </c:pt>
                <c:pt idx="56">
                  <c:v>179000000</c:v>
                </c:pt>
                <c:pt idx="57">
                  <c:v>165000000</c:v>
                </c:pt>
                <c:pt idx="58">
                  <c:v>140000000</c:v>
                </c:pt>
                <c:pt idx="59">
                  <c:v>130000000</c:v>
                </c:pt>
                <c:pt idx="60">
                  <c:v>83000000</c:v>
                </c:pt>
                <c:pt idx="61">
                  <c:v>70000000</c:v>
                </c:pt>
                <c:pt idx="62">
                  <c:v>25000000</c:v>
                </c:pt>
                <c:pt idx="63">
                  <c:v>28000000</c:v>
                </c:pt>
                <c:pt idx="64">
                  <c:v>34000000</c:v>
                </c:pt>
                <c:pt idx="65">
                  <c:v>25000000</c:v>
                </c:pt>
                <c:pt idx="66">
                  <c:v>25000000</c:v>
                </c:pt>
                <c:pt idx="67">
                  <c:v>17000000</c:v>
                </c:pt>
                <c:pt idx="68">
                  <c:v>8000000</c:v>
                </c:pt>
                <c:pt idx="69">
                  <c:v>0</c:v>
                </c:pt>
                <c:pt idx="70">
                  <c:v>3000000</c:v>
                </c:pt>
                <c:pt idx="71">
                  <c:v>6000000</c:v>
                </c:pt>
                <c:pt idx="72">
                  <c:v>7000000</c:v>
                </c:pt>
                <c:pt idx="73">
                  <c:v>1000000</c:v>
                </c:pt>
                <c:pt idx="74">
                  <c:v>2000000</c:v>
                </c:pt>
                <c:pt idx="75">
                  <c:v>1000000</c:v>
                </c:pt>
                <c:pt idx="76">
                  <c:v>2000000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7B-4E36-ABBA-208235C897DF}"/>
            </c:ext>
          </c:extLst>
        </c:ser>
        <c:ser>
          <c:idx val="3"/>
          <c:order val="3"/>
          <c:tx>
            <c:strRef>
              <c:f>'Upper Mio Data 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'Upper Mio Data '!$V$3:$V$79</c:f>
              <c:numCache>
                <c:formatCode>General</c:formatCode>
                <c:ptCount val="77"/>
                <c:pt idx="2">
                  <c:v>19573.316725978646</c:v>
                </c:pt>
                <c:pt idx="3">
                  <c:v>63354.135231316723</c:v>
                </c:pt>
                <c:pt idx="4">
                  <c:v>698434.37722419924</c:v>
                </c:pt>
                <c:pt idx="5">
                  <c:v>4196683.263345195</c:v>
                </c:pt>
                <c:pt idx="6">
                  <c:v>4701875.466192171</c:v>
                </c:pt>
                <c:pt idx="7">
                  <c:v>8979822.0462633446</c:v>
                </c:pt>
                <c:pt idx="8">
                  <c:v>13102077.96441281</c:v>
                </c:pt>
                <c:pt idx="9">
                  <c:v>13904686.551601423</c:v>
                </c:pt>
                <c:pt idx="10">
                  <c:v>16047393.893238435</c:v>
                </c:pt>
                <c:pt idx="11">
                  <c:v>27552863.928825624</c:v>
                </c:pt>
                <c:pt idx="12">
                  <c:v>45362204.622775801</c:v>
                </c:pt>
                <c:pt idx="13">
                  <c:v>61820417.505338073</c:v>
                </c:pt>
                <c:pt idx="14">
                  <c:v>77417198.875444829</c:v>
                </c:pt>
                <c:pt idx="15">
                  <c:v>104760980.24911031</c:v>
                </c:pt>
                <c:pt idx="16">
                  <c:v>128902340.17793594</c:v>
                </c:pt>
                <c:pt idx="17">
                  <c:v>152851277.42348754</c:v>
                </c:pt>
                <c:pt idx="18">
                  <c:v>184372347.5871886</c:v>
                </c:pt>
                <c:pt idx="19">
                  <c:v>231346284.03914589</c:v>
                </c:pt>
                <c:pt idx="20">
                  <c:v>271000119.87188613</c:v>
                </c:pt>
                <c:pt idx="21">
                  <c:v>319124466.01067615</c:v>
                </c:pt>
                <c:pt idx="22">
                  <c:v>354309515.96441281</c:v>
                </c:pt>
                <c:pt idx="23">
                  <c:v>394406604.9822064</c:v>
                </c:pt>
                <c:pt idx="24">
                  <c:v>427605630.3843416</c:v>
                </c:pt>
                <c:pt idx="25">
                  <c:v>433423995.15658367</c:v>
                </c:pt>
                <c:pt idx="26">
                  <c:v>397475889.35943061</c:v>
                </c:pt>
                <c:pt idx="27">
                  <c:v>356916036.08540928</c:v>
                </c:pt>
                <c:pt idx="28">
                  <c:v>328087510.12099648</c:v>
                </c:pt>
                <c:pt idx="29">
                  <c:v>314913369.36654806</c:v>
                </c:pt>
                <c:pt idx="30">
                  <c:v>285442429.80782914</c:v>
                </c:pt>
                <c:pt idx="31">
                  <c:v>266511618.29893237</c:v>
                </c:pt>
                <c:pt idx="32">
                  <c:v>274022069.74733096</c:v>
                </c:pt>
                <c:pt idx="33">
                  <c:v>279497288.43772244</c:v>
                </c:pt>
                <c:pt idx="34">
                  <c:v>274627996.94661921</c:v>
                </c:pt>
                <c:pt idx="35">
                  <c:v>270701774.76868331</c:v>
                </c:pt>
                <c:pt idx="36">
                  <c:v>257714623.06405693</c:v>
                </c:pt>
                <c:pt idx="37">
                  <c:v>302558350.65836298</c:v>
                </c:pt>
                <c:pt idx="38">
                  <c:v>290864401.02846974</c:v>
                </c:pt>
                <c:pt idx="39">
                  <c:v>292371115.90747333</c:v>
                </c:pt>
                <c:pt idx="40">
                  <c:v>292495009.1601423</c:v>
                </c:pt>
                <c:pt idx="41">
                  <c:v>282953260.15658367</c:v>
                </c:pt>
                <c:pt idx="42">
                  <c:v>272776761.95729536</c:v>
                </c:pt>
                <c:pt idx="43">
                  <c:v>265029420.65836298</c:v>
                </c:pt>
                <c:pt idx="44">
                  <c:v>267767609.48754448</c:v>
                </c:pt>
                <c:pt idx="45">
                  <c:v>263905852.75088969</c:v>
                </c:pt>
                <c:pt idx="46">
                  <c:v>273201492.34875441</c:v>
                </c:pt>
                <c:pt idx="47">
                  <c:v>279853565.50533807</c:v>
                </c:pt>
                <c:pt idx="48">
                  <c:v>293031978.05693948</c:v>
                </c:pt>
                <c:pt idx="49">
                  <c:v>294156523.33096087</c:v>
                </c:pt>
                <c:pt idx="50">
                  <c:v>313767930.50177932</c:v>
                </c:pt>
                <c:pt idx="51">
                  <c:v>312037820.61209965</c:v>
                </c:pt>
                <c:pt idx="52">
                  <c:v>294949476.43772244</c:v>
                </c:pt>
                <c:pt idx="53">
                  <c:v>268468525.26334518</c:v>
                </c:pt>
                <c:pt idx="54">
                  <c:v>286908433.86120999</c:v>
                </c:pt>
                <c:pt idx="55">
                  <c:v>261433824.17437723</c:v>
                </c:pt>
                <c:pt idx="56">
                  <c:v>241386969.68683273</c:v>
                </c:pt>
                <c:pt idx="57">
                  <c:v>195417499.18149465</c:v>
                </c:pt>
                <c:pt idx="58">
                  <c:v>139529663.42704624</c:v>
                </c:pt>
                <c:pt idx="59">
                  <c:v>141468928.49466193</c:v>
                </c:pt>
                <c:pt idx="60">
                  <c:v>146660220.82918149</c:v>
                </c:pt>
                <c:pt idx="61">
                  <c:v>114388309.62277579</c:v>
                </c:pt>
                <c:pt idx="62">
                  <c:v>116348495.53736655</c:v>
                </c:pt>
                <c:pt idx="63">
                  <c:v>103349831.90747331</c:v>
                </c:pt>
                <c:pt idx="64">
                  <c:v>89582126.466192171</c:v>
                </c:pt>
                <c:pt idx="65">
                  <c:v>83641835.612099648</c:v>
                </c:pt>
                <c:pt idx="66">
                  <c:v>84601356.508896798</c:v>
                </c:pt>
                <c:pt idx="67">
                  <c:v>76495410.444839865</c:v>
                </c:pt>
                <c:pt idx="68">
                  <c:v>66087617.241992883</c:v>
                </c:pt>
                <c:pt idx="69">
                  <c:v>55558578.06405694</c:v>
                </c:pt>
                <c:pt idx="70">
                  <c:v>47494511.825622775</c:v>
                </c:pt>
                <c:pt idx="71">
                  <c:v>45386542.078291818</c:v>
                </c:pt>
                <c:pt idx="72">
                  <c:v>46062983.092526689</c:v>
                </c:pt>
                <c:pt idx="73">
                  <c:v>31631462.469750889</c:v>
                </c:pt>
                <c:pt idx="74">
                  <c:v>29137065.871886119</c:v>
                </c:pt>
                <c:pt idx="75">
                  <c:v>28720437.302491102</c:v>
                </c:pt>
                <c:pt idx="76">
                  <c:v>25280529.003558718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7B-4E36-ABBA-208235C89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60672"/>
        <c:axId val="126462592"/>
      </c:lineChart>
      <c:lineChart>
        <c:grouping val="standard"/>
        <c:varyColors val="0"/>
        <c:ser>
          <c:idx val="2"/>
          <c:order val="1"/>
          <c:tx>
            <c:strRef>
              <c:f>'Upper Mio Data 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'Upper Mio Data'!#REF!</c:f>
            </c:multiLvlStrRef>
          </c:cat>
          <c:val>
            <c:numRef>
              <c:f>'Upper Mio Data '!$Q$3:$Q$79</c:f>
              <c:numCache>
                <c:formatCode>0</c:formatCode>
                <c:ptCount val="77"/>
                <c:pt idx="0">
                  <c:v>836066.25</c:v>
                </c:pt>
                <c:pt idx="1">
                  <c:v>1123484.16666667</c:v>
                </c:pt>
                <c:pt idx="2">
                  <c:v>7040551.0909090899</c:v>
                </c:pt>
                <c:pt idx="3">
                  <c:v>1117962.63157895</c:v>
                </c:pt>
                <c:pt idx="4">
                  <c:v>419780.76923076902</c:v>
                </c:pt>
                <c:pt idx="5">
                  <c:v>3468649.6666666698</c:v>
                </c:pt>
                <c:pt idx="6">
                  <c:v>1456568.57142857</c:v>
                </c:pt>
                <c:pt idx="7">
                  <c:v>5031113.12</c:v>
                </c:pt>
                <c:pt idx="8">
                  <c:v>1800135.04901961</c:v>
                </c:pt>
                <c:pt idx="9">
                  <c:v>2522767.9636363601</c:v>
                </c:pt>
                <c:pt idx="10">
                  <c:v>2408762.7254098398</c:v>
                </c:pt>
                <c:pt idx="11">
                  <c:v>3583052.54014599</c:v>
                </c:pt>
                <c:pt idx="12">
                  <c:v>1707708.1094527401</c:v>
                </c:pt>
                <c:pt idx="13">
                  <c:v>1713827.4605809101</c:v>
                </c:pt>
                <c:pt idx="14">
                  <c:v>1963050.69683258</c:v>
                </c:pt>
                <c:pt idx="15">
                  <c:v>3471656.2930232598</c:v>
                </c:pt>
                <c:pt idx="16">
                  <c:v>2797238.9948717998</c:v>
                </c:pt>
                <c:pt idx="17">
                  <c:v>2474324.9805447501</c:v>
                </c:pt>
                <c:pt idx="18">
                  <c:v>1485879.9577464799</c:v>
                </c:pt>
                <c:pt idx="19">
                  <c:v>1905206.4853556501</c:v>
                </c:pt>
                <c:pt idx="20">
                  <c:v>2525447.4795082002</c:v>
                </c:pt>
                <c:pt idx="21">
                  <c:v>1009271.08305648</c:v>
                </c:pt>
                <c:pt idx="22">
                  <c:v>1736522.2955326501</c:v>
                </c:pt>
                <c:pt idx="23">
                  <c:v>964291.53639846703</c:v>
                </c:pt>
                <c:pt idx="24">
                  <c:v>1038842.15789474</c:v>
                </c:pt>
                <c:pt idx="25">
                  <c:v>2188579.6122448999</c:v>
                </c:pt>
                <c:pt idx="26">
                  <c:v>1384096.7521367499</c:v>
                </c:pt>
                <c:pt idx="27">
                  <c:v>4321006.4146341505</c:v>
                </c:pt>
                <c:pt idx="28">
                  <c:v>1605567.9765625</c:v>
                </c:pt>
                <c:pt idx="29">
                  <c:v>1473579.6778523501</c:v>
                </c:pt>
                <c:pt idx="30">
                  <c:v>2003806.9039548</c:v>
                </c:pt>
                <c:pt idx="31">
                  <c:v>1230778.69101124</c:v>
                </c:pt>
                <c:pt idx="32">
                  <c:v>1004383.325</c:v>
                </c:pt>
                <c:pt idx="33">
                  <c:v>1215634.4177215199</c:v>
                </c:pt>
                <c:pt idx="34">
                  <c:v>1188190.57142857</c:v>
                </c:pt>
                <c:pt idx="35">
                  <c:v>1205091.5555555599</c:v>
                </c:pt>
                <c:pt idx="36">
                  <c:v>1145471.2328767099</c:v>
                </c:pt>
                <c:pt idx="37">
                  <c:v>1108665.06410256</c:v>
                </c:pt>
                <c:pt idx="38">
                  <c:v>1064863.78125</c:v>
                </c:pt>
                <c:pt idx="39">
                  <c:v>898170.65882352903</c:v>
                </c:pt>
                <c:pt idx="40">
                  <c:v>931217.32089552202</c:v>
                </c:pt>
                <c:pt idx="41">
                  <c:v>734895.34677419404</c:v>
                </c:pt>
                <c:pt idx="42">
                  <c:v>979644.21739130397</c:v>
                </c:pt>
                <c:pt idx="43">
                  <c:v>1388218.9580419599</c:v>
                </c:pt>
                <c:pt idx="44">
                  <c:v>1167994.41666667</c:v>
                </c:pt>
                <c:pt idx="45">
                  <c:v>845278.86868686904</c:v>
                </c:pt>
                <c:pt idx="46">
                  <c:v>947693.32352941204</c:v>
                </c:pt>
                <c:pt idx="47">
                  <c:v>1199243.9423076899</c:v>
                </c:pt>
                <c:pt idx="48">
                  <c:v>960777.94701986795</c:v>
                </c:pt>
                <c:pt idx="49">
                  <c:v>1238224.0314136101</c:v>
                </c:pt>
                <c:pt idx="50">
                  <c:v>1095395.0055865899</c:v>
                </c:pt>
                <c:pt idx="51">
                  <c:v>1146908.0108695701</c:v>
                </c:pt>
                <c:pt idx="52">
                  <c:v>832152.34394904505</c:v>
                </c:pt>
                <c:pt idx="53">
                  <c:v>831601.64069264103</c:v>
                </c:pt>
                <c:pt idx="54">
                  <c:v>770720.58515283803</c:v>
                </c:pt>
                <c:pt idx="55">
                  <c:v>978506.37333333294</c:v>
                </c:pt>
                <c:pt idx="56">
                  <c:v>497247.97206703899</c:v>
                </c:pt>
                <c:pt idx="57">
                  <c:v>606854.94545454602</c:v>
                </c:pt>
                <c:pt idx="58">
                  <c:v>499701.85714285698</c:v>
                </c:pt>
                <c:pt idx="59">
                  <c:v>564711.01538461505</c:v>
                </c:pt>
                <c:pt idx="60">
                  <c:v>357938.07228915702</c:v>
                </c:pt>
                <c:pt idx="61">
                  <c:v>786828.557142857</c:v>
                </c:pt>
                <c:pt idx="62">
                  <c:v>692284.4</c:v>
                </c:pt>
                <c:pt idx="63">
                  <c:v>1031079.75</c:v>
                </c:pt>
                <c:pt idx="64">
                  <c:v>1179283.41176471</c:v>
                </c:pt>
                <c:pt idx="65">
                  <c:v>558685.52</c:v>
                </c:pt>
                <c:pt idx="66">
                  <c:v>1893594.12</c:v>
                </c:pt>
                <c:pt idx="67">
                  <c:v>337167.94117647101</c:v>
                </c:pt>
                <c:pt idx="68">
                  <c:v>1071670.25</c:v>
                </c:pt>
                <c:pt idx="69">
                  <c:v>0</c:v>
                </c:pt>
                <c:pt idx="70">
                  <c:v>962180.66666666698</c:v>
                </c:pt>
                <c:pt idx="71">
                  <c:v>2725783.1666666698</c:v>
                </c:pt>
                <c:pt idx="72">
                  <c:v>1024820.85714286</c:v>
                </c:pt>
                <c:pt idx="73">
                  <c:v>265631</c:v>
                </c:pt>
                <c:pt idx="74">
                  <c:v>595218</c:v>
                </c:pt>
                <c:pt idx="75">
                  <c:v>1403635</c:v>
                </c:pt>
                <c:pt idx="76">
                  <c:v>1147869.5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7B-4E36-ABBA-208235C89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67072"/>
        <c:axId val="126465152"/>
      </c:lineChart>
      <c:catAx>
        <c:axId val="12646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="1" baseline="0"/>
            </a:pPr>
            <a:endParaRPr lang="en-US"/>
          </a:p>
        </c:txPr>
        <c:crossAx val="126462592"/>
        <c:crosses val="autoZero"/>
        <c:auto val="1"/>
        <c:lblAlgn val="ctr"/>
        <c:lblOffset val="100"/>
        <c:noMultiLvlLbl val="0"/>
      </c:catAx>
      <c:valAx>
        <c:axId val="126462592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b="1"/>
                  <a:t>Total Reserve Volume Discovered MMBOE, Production MMBOE and Number of Reservoirs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26460672"/>
        <c:crosses val="autoZero"/>
        <c:crossBetween val="between"/>
        <c:minorUnit val="50000000"/>
        <c:dispUnits>
          <c:builtInUnit val="millions"/>
        </c:dispUnits>
      </c:valAx>
      <c:valAx>
        <c:axId val="126465152"/>
        <c:scaling>
          <c:orientation val="minMax"/>
          <c:max val="40000000"/>
        </c:scaling>
        <c:delete val="0"/>
        <c:axPos val="r"/>
        <c:numFmt formatCode="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00FF"/>
                </a:solidFill>
              </a:defRPr>
            </a:pPr>
            <a:endParaRPr lang="en-US"/>
          </a:p>
        </c:txPr>
        <c:crossAx val="12646707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467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46515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 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'Upper Mio Data '!$A$31:$A$79</c:f>
              <c:numCache>
                <c:formatCode>General</c:formatCode>
                <c:ptCount val="4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 formatCode="0">
                  <c:v>2020</c:v>
                </c:pt>
                <c:pt idx="46" formatCode="0">
                  <c:v>2021</c:v>
                </c:pt>
                <c:pt idx="47">
                  <c:v>2022</c:v>
                </c:pt>
                <c:pt idx="48" formatCode="0">
                  <c:v>2023</c:v>
                </c:pt>
              </c:numCache>
            </c:numRef>
          </c:cat>
          <c:val>
            <c:numRef>
              <c:f>'Upper Mio Data '!$E$31:$E$79</c:f>
              <c:numCache>
                <c:formatCode>#,##0</c:formatCode>
                <c:ptCount val="49"/>
                <c:pt idx="5">
                  <c:v>731244</c:v>
                </c:pt>
                <c:pt idx="6">
                  <c:v>1676250</c:v>
                </c:pt>
                <c:pt idx="7">
                  <c:v>15692218</c:v>
                </c:pt>
                <c:pt idx="8">
                  <c:v>1425106</c:v>
                </c:pt>
                <c:pt idx="9">
                  <c:v>24749002</c:v>
                </c:pt>
                <c:pt idx="10">
                  <c:v>11060112</c:v>
                </c:pt>
                <c:pt idx="11">
                  <c:v>244121199</c:v>
                </c:pt>
                <c:pt idx="12">
                  <c:v>138105496</c:v>
                </c:pt>
                <c:pt idx="13">
                  <c:v>55637027</c:v>
                </c:pt>
                <c:pt idx="14">
                  <c:v>1565048806</c:v>
                </c:pt>
                <c:pt idx="15">
                  <c:v>96183038</c:v>
                </c:pt>
                <c:pt idx="16">
                  <c:v>96345801</c:v>
                </c:pt>
                <c:pt idx="17">
                  <c:v>0</c:v>
                </c:pt>
                <c:pt idx="18">
                  <c:v>285129300</c:v>
                </c:pt>
                <c:pt idx="19">
                  <c:v>47815215</c:v>
                </c:pt>
                <c:pt idx="20">
                  <c:v>72214574</c:v>
                </c:pt>
                <c:pt idx="21">
                  <c:v>92575521</c:v>
                </c:pt>
                <c:pt idx="22">
                  <c:v>258895465</c:v>
                </c:pt>
                <c:pt idx="23">
                  <c:v>310890649</c:v>
                </c:pt>
                <c:pt idx="24">
                  <c:v>206612758</c:v>
                </c:pt>
                <c:pt idx="25">
                  <c:v>131066557</c:v>
                </c:pt>
                <c:pt idx="26">
                  <c:v>246081699</c:v>
                </c:pt>
                <c:pt idx="27">
                  <c:v>283875383</c:v>
                </c:pt>
                <c:pt idx="28">
                  <c:v>193865715</c:v>
                </c:pt>
                <c:pt idx="29">
                  <c:v>78762722</c:v>
                </c:pt>
                <c:pt idx="30">
                  <c:v>33999854</c:v>
                </c:pt>
                <c:pt idx="31">
                  <c:v>95271629</c:v>
                </c:pt>
                <c:pt idx="32">
                  <c:v>57810553</c:v>
                </c:pt>
                <c:pt idx="33">
                  <c:v>33761044</c:v>
                </c:pt>
                <c:pt idx="34">
                  <c:v>159583552</c:v>
                </c:pt>
                <c:pt idx="35">
                  <c:v>74331007</c:v>
                </c:pt>
                <c:pt idx="36">
                  <c:v>7218845</c:v>
                </c:pt>
                <c:pt idx="37">
                  <c:v>72875999</c:v>
                </c:pt>
                <c:pt idx="38">
                  <c:v>26355575</c:v>
                </c:pt>
                <c:pt idx="39">
                  <c:v>105187404</c:v>
                </c:pt>
                <c:pt idx="40">
                  <c:v>180149776</c:v>
                </c:pt>
                <c:pt idx="41">
                  <c:v>53860496</c:v>
                </c:pt>
                <c:pt idx="42">
                  <c:v>146585200</c:v>
                </c:pt>
                <c:pt idx="43">
                  <c:v>11259383</c:v>
                </c:pt>
                <c:pt idx="44">
                  <c:v>71816167</c:v>
                </c:pt>
                <c:pt idx="45">
                  <c:v>19971193</c:v>
                </c:pt>
                <c:pt idx="46">
                  <c:v>35067256</c:v>
                </c:pt>
                <c:pt idx="47">
                  <c:v>0</c:v>
                </c:pt>
                <c:pt idx="48">
                  <c:v>3651000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FB-4109-9919-6D28B82DC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319232"/>
        <c:axId val="126325504"/>
      </c:barChart>
      <c:lineChart>
        <c:grouping val="standard"/>
        <c:varyColors val="0"/>
        <c:ser>
          <c:idx val="3"/>
          <c:order val="3"/>
          <c:tx>
            <c:strRef>
              <c:f>'Upper Mio Data 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'Upper Mio Data '!$K$31:$K$79</c:f>
              <c:numCache>
                <c:formatCode>0</c:formatCode>
                <c:ptCount val="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6922.4199288256223</c:v>
                </c:pt>
                <c:pt idx="8">
                  <c:v>201565.3131672598</c:v>
                </c:pt>
                <c:pt idx="9">
                  <c:v>49244.060498220642</c:v>
                </c:pt>
                <c:pt idx="10">
                  <c:v>105452.96441281139</c:v>
                </c:pt>
                <c:pt idx="11">
                  <c:v>73221.530249110321</c:v>
                </c:pt>
                <c:pt idx="12">
                  <c:v>202286.23843416371</c:v>
                </c:pt>
                <c:pt idx="13">
                  <c:v>92550.985765124555</c:v>
                </c:pt>
                <c:pt idx="14">
                  <c:v>0</c:v>
                </c:pt>
                <c:pt idx="15">
                  <c:v>0</c:v>
                </c:pt>
                <c:pt idx="16">
                  <c:v>4690</c:v>
                </c:pt>
                <c:pt idx="17">
                  <c:v>0</c:v>
                </c:pt>
                <c:pt idx="18">
                  <c:v>0</c:v>
                </c:pt>
                <c:pt idx="19">
                  <c:v>1148155.7473309608</c:v>
                </c:pt>
                <c:pt idx="20">
                  <c:v>3397349.7081850534</c:v>
                </c:pt>
                <c:pt idx="21">
                  <c:v>25764236.84341637</c:v>
                </c:pt>
                <c:pt idx="22">
                  <c:v>68058396.302491099</c:v>
                </c:pt>
                <c:pt idx="23">
                  <c:v>85065162.245551601</c:v>
                </c:pt>
                <c:pt idx="24">
                  <c:v>126339314.59786478</c:v>
                </c:pt>
                <c:pt idx="25">
                  <c:v>169315935.17081851</c:v>
                </c:pt>
                <c:pt idx="26">
                  <c:v>186742563.95017794</c:v>
                </c:pt>
                <c:pt idx="27">
                  <c:v>214553764.13879004</c:v>
                </c:pt>
                <c:pt idx="28">
                  <c:v>243273011.75800711</c:v>
                </c:pt>
                <c:pt idx="29">
                  <c:v>256050372.28113878</c:v>
                </c:pt>
                <c:pt idx="30">
                  <c:v>209640309.42348754</c:v>
                </c:pt>
                <c:pt idx="31">
                  <c:v>208824868.69039145</c:v>
                </c:pt>
                <c:pt idx="32">
                  <c:v>216094297</c:v>
                </c:pt>
                <c:pt idx="33">
                  <c:v>192308112.0177936</c:v>
                </c:pt>
                <c:pt idx="34">
                  <c:v>198984729.41992882</c:v>
                </c:pt>
                <c:pt idx="35">
                  <c:v>191713129.5088968</c:v>
                </c:pt>
                <c:pt idx="36">
                  <c:v>173413531.24199289</c:v>
                </c:pt>
                <c:pt idx="37">
                  <c:v>146986745.45195729</c:v>
                </c:pt>
                <c:pt idx="38">
                  <c:v>138702357.73665482</c:v>
                </c:pt>
                <c:pt idx="39">
                  <c:v>163353342.0960854</c:v>
                </c:pt>
                <c:pt idx="40">
                  <c:v>160487280.38434163</c:v>
                </c:pt>
                <c:pt idx="41">
                  <c:v>157108157.68327403</c:v>
                </c:pt>
                <c:pt idx="42">
                  <c:v>148658642.75088969</c:v>
                </c:pt>
                <c:pt idx="43">
                  <c:v>147658027.10320285</c:v>
                </c:pt>
                <c:pt idx="44">
                  <c:v>181175924.7758007</c:v>
                </c:pt>
                <c:pt idx="45">
                  <c:v>151176553.97153026</c:v>
                </c:pt>
                <c:pt idx="46">
                  <c:v>141978109.89323843</c:v>
                </c:pt>
                <c:pt idx="47">
                  <c:v>170247180.63701069</c:v>
                </c:pt>
                <c:pt idx="48">
                  <c:v>184732447.83985764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FB-4109-9919-6D28B82DC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19232"/>
        <c:axId val="126325504"/>
        <c:extLst>
          <c:ext xmlns:c15="http://schemas.microsoft.com/office/drawing/2012/chart" uri="{02D57815-91ED-43cb-92C2-25804820EDAC}">
            <c15:filteredLineSeries>
              <c15:ser>
                <c:idx val="1"/>
                <c:order val="2"/>
                <c:tx>
                  <c:strRef>
                    <c:extLst>
                      <c:ext uri="{02D57815-91ED-43cb-92C2-25804820EDAC}">
                        <c15:formulaRef>
                          <c15:sqref>'Upper Mio Data '!$O$2</c15:sqref>
                        </c15:formulaRef>
                      </c:ext>
                    </c:extLst>
                    <c:strCache>
                      <c:ptCount val="1"/>
                      <c:pt idx="0">
                        <c:v>Number of Reservoirs</c:v>
                      </c:pt>
                    </c:strCache>
                  </c:strRef>
                </c:tx>
                <c:spPr>
                  <a:ln w="44450">
                    <a:solidFill>
                      <a:srgbClr val="FF0066"/>
                    </a:solidFill>
                    <a:prstDash val="sysDot"/>
                  </a:ln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'Upper Mio Data '!$AB$31:$AB$79</c15:sqref>
                        </c15:formulaRef>
                      </c:ext>
                    </c:extLst>
                    <c:numCache>
                      <c:formatCode>0</c:formatCode>
                      <c:ptCount val="4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1000000</c:v>
                      </c:pt>
                      <c:pt idx="6">
                        <c:v>1000000</c:v>
                      </c:pt>
                      <c:pt idx="7">
                        <c:v>3000000</c:v>
                      </c:pt>
                      <c:pt idx="8">
                        <c:v>3000000</c:v>
                      </c:pt>
                      <c:pt idx="9">
                        <c:v>4000000</c:v>
                      </c:pt>
                      <c:pt idx="10">
                        <c:v>1000000</c:v>
                      </c:pt>
                      <c:pt idx="11">
                        <c:v>5000000</c:v>
                      </c:pt>
                      <c:pt idx="12">
                        <c:v>2000000</c:v>
                      </c:pt>
                      <c:pt idx="13">
                        <c:v>3000000</c:v>
                      </c:pt>
                      <c:pt idx="14">
                        <c:v>13000000</c:v>
                      </c:pt>
                      <c:pt idx="15">
                        <c:v>6000000</c:v>
                      </c:pt>
                      <c:pt idx="16">
                        <c:v>3000000</c:v>
                      </c:pt>
                      <c:pt idx="17">
                        <c:v>0</c:v>
                      </c:pt>
                      <c:pt idx="18">
                        <c:v>9000000</c:v>
                      </c:pt>
                      <c:pt idx="19">
                        <c:v>6000000</c:v>
                      </c:pt>
                      <c:pt idx="20">
                        <c:v>5000000</c:v>
                      </c:pt>
                      <c:pt idx="21">
                        <c:v>8000000</c:v>
                      </c:pt>
                      <c:pt idx="22">
                        <c:v>12000000</c:v>
                      </c:pt>
                      <c:pt idx="23">
                        <c:v>19000000</c:v>
                      </c:pt>
                      <c:pt idx="24">
                        <c:v>19000000</c:v>
                      </c:pt>
                      <c:pt idx="25">
                        <c:v>24000000</c:v>
                      </c:pt>
                      <c:pt idx="26">
                        <c:v>38000000</c:v>
                      </c:pt>
                      <c:pt idx="27">
                        <c:v>31000000</c:v>
                      </c:pt>
                      <c:pt idx="28">
                        <c:v>15000000</c:v>
                      </c:pt>
                      <c:pt idx="29">
                        <c:v>11000000</c:v>
                      </c:pt>
                      <c:pt idx="30">
                        <c:v>8000000</c:v>
                      </c:pt>
                      <c:pt idx="31">
                        <c:v>8000000</c:v>
                      </c:pt>
                      <c:pt idx="32">
                        <c:v>12000000</c:v>
                      </c:pt>
                      <c:pt idx="33">
                        <c:v>7000000</c:v>
                      </c:pt>
                      <c:pt idx="34">
                        <c:v>12000000</c:v>
                      </c:pt>
                      <c:pt idx="35">
                        <c:v>6000000</c:v>
                      </c:pt>
                      <c:pt idx="36">
                        <c:v>4000000</c:v>
                      </c:pt>
                      <c:pt idx="37">
                        <c:v>9000000</c:v>
                      </c:pt>
                      <c:pt idx="38">
                        <c:v>7000000</c:v>
                      </c:pt>
                      <c:pt idx="39">
                        <c:v>6000000</c:v>
                      </c:pt>
                      <c:pt idx="40">
                        <c:v>12000000</c:v>
                      </c:pt>
                      <c:pt idx="41">
                        <c:v>9000000</c:v>
                      </c:pt>
                      <c:pt idx="42">
                        <c:v>12000000</c:v>
                      </c:pt>
                      <c:pt idx="43">
                        <c:v>4000000</c:v>
                      </c:pt>
                      <c:pt idx="44">
                        <c:v>10000000</c:v>
                      </c:pt>
                      <c:pt idx="45">
                        <c:v>3000000</c:v>
                      </c:pt>
                      <c:pt idx="46">
                        <c:v>3000000</c:v>
                      </c:pt>
                      <c:pt idx="47">
                        <c:v>0</c:v>
                      </c:pt>
                      <c:pt idx="48">
                        <c:v>1000000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67FB-4109-9919-6D28B82DC988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ser>
          <c:idx val="2"/>
          <c:order val="1"/>
          <c:tx>
            <c:strRef>
              <c:f>'Upper Mio Data 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'Upper Mio Data '!$F$31:$F$79</c:f>
              <c:numCache>
                <c:formatCode>#,##0</c:formatCode>
                <c:ptCount val="49"/>
                <c:pt idx="5">
                  <c:v>731244</c:v>
                </c:pt>
                <c:pt idx="6">
                  <c:v>1676250</c:v>
                </c:pt>
                <c:pt idx="7">
                  <c:v>5230739.3333333302</c:v>
                </c:pt>
                <c:pt idx="8">
                  <c:v>475035.33333333302</c:v>
                </c:pt>
                <c:pt idx="9">
                  <c:v>6187250.5</c:v>
                </c:pt>
                <c:pt idx="10">
                  <c:v>11060112</c:v>
                </c:pt>
                <c:pt idx="11">
                  <c:v>48824239.799999997</c:v>
                </c:pt>
                <c:pt idx="12">
                  <c:v>69052748</c:v>
                </c:pt>
                <c:pt idx="13">
                  <c:v>18545675.666666701</c:v>
                </c:pt>
                <c:pt idx="14">
                  <c:v>120388369.69230799</c:v>
                </c:pt>
                <c:pt idx="15">
                  <c:v>16030506.3333333</c:v>
                </c:pt>
                <c:pt idx="16">
                  <c:v>32115267</c:v>
                </c:pt>
                <c:pt idx="17">
                  <c:v>0</c:v>
                </c:pt>
                <c:pt idx="18">
                  <c:v>31681033.333333299</c:v>
                </c:pt>
                <c:pt idx="19">
                  <c:v>7969202.5</c:v>
                </c:pt>
                <c:pt idx="20">
                  <c:v>14442914.800000001</c:v>
                </c:pt>
                <c:pt idx="21">
                  <c:v>11571940.125</c:v>
                </c:pt>
                <c:pt idx="22">
                  <c:v>21574622.083333299</c:v>
                </c:pt>
                <c:pt idx="23">
                  <c:v>16362665.7368421</c:v>
                </c:pt>
                <c:pt idx="24">
                  <c:v>10874355.6842105</c:v>
                </c:pt>
                <c:pt idx="25">
                  <c:v>5461106.5416666698</c:v>
                </c:pt>
                <c:pt idx="26">
                  <c:v>6475834.1842105296</c:v>
                </c:pt>
                <c:pt idx="27">
                  <c:v>9157270.4193548393</c:v>
                </c:pt>
                <c:pt idx="28">
                  <c:v>12924381</c:v>
                </c:pt>
                <c:pt idx="29">
                  <c:v>7160247.4545454504</c:v>
                </c:pt>
                <c:pt idx="30">
                  <c:v>4249981.75</c:v>
                </c:pt>
                <c:pt idx="31">
                  <c:v>11908953.625</c:v>
                </c:pt>
                <c:pt idx="32">
                  <c:v>4817546.0833333302</c:v>
                </c:pt>
                <c:pt idx="33">
                  <c:v>4823006.2857142901</c:v>
                </c:pt>
                <c:pt idx="34">
                  <c:v>13298629.3333333</c:v>
                </c:pt>
                <c:pt idx="35">
                  <c:v>12388501.1666667</c:v>
                </c:pt>
                <c:pt idx="36">
                  <c:v>1804711.25</c:v>
                </c:pt>
                <c:pt idx="37">
                  <c:v>8097333.2222222202</c:v>
                </c:pt>
                <c:pt idx="38">
                  <c:v>3765082.1428571399</c:v>
                </c:pt>
                <c:pt idx="39">
                  <c:v>17531234</c:v>
                </c:pt>
                <c:pt idx="40">
                  <c:v>15012481.3333333</c:v>
                </c:pt>
                <c:pt idx="41">
                  <c:v>5984499.5555555597</c:v>
                </c:pt>
                <c:pt idx="42">
                  <c:v>12215433.3333333</c:v>
                </c:pt>
                <c:pt idx="43">
                  <c:v>2814845.75</c:v>
                </c:pt>
                <c:pt idx="44">
                  <c:v>7181616.7000000002</c:v>
                </c:pt>
                <c:pt idx="45">
                  <c:v>6657064.3333333302</c:v>
                </c:pt>
                <c:pt idx="46">
                  <c:v>11689085.3333333</c:v>
                </c:pt>
                <c:pt idx="47">
                  <c:v>0</c:v>
                </c:pt>
                <c:pt idx="48">
                  <c:v>3651000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FB-4109-9919-6D28B82DC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38176"/>
        <c:axId val="126327808"/>
      </c:lineChart>
      <c:catAx>
        <c:axId val="12631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26325504"/>
        <c:crosses val="autoZero"/>
        <c:auto val="1"/>
        <c:lblAlgn val="ctr"/>
        <c:lblOffset val="100"/>
        <c:noMultiLvlLbl val="0"/>
      </c:catAx>
      <c:valAx>
        <c:axId val="12632550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crossAx val="126319232"/>
        <c:crosses val="autoZero"/>
        <c:crossBetween val="between"/>
        <c:minorUnit val="100000000"/>
        <c:dispUnits>
          <c:builtInUnit val="millions"/>
        </c:dispUnits>
      </c:valAx>
      <c:valAx>
        <c:axId val="126327808"/>
        <c:scaling>
          <c:orientation val="minMax"/>
          <c:max val="1400000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>
                <a:solidFill>
                  <a:srgbClr val="0000FF"/>
                </a:solidFill>
              </a:defRPr>
            </a:pPr>
            <a:endParaRPr lang="en-US"/>
          </a:p>
        </c:txPr>
        <c:crossAx val="126338176"/>
        <c:crosses val="max"/>
        <c:crossBetween val="between"/>
        <c:majorUnit val="20000000"/>
        <c:minorUnit val="10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</a:rPr>
                    <a:t>Average Reservoir Size MMBOE</a:t>
                  </a:r>
                </a:p>
              </c:rich>
            </c:tx>
          </c:dispUnitsLbl>
        </c:dispUnits>
      </c:valAx>
      <c:catAx>
        <c:axId val="126338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3278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90DEDBE-5C2E-41B6-9349-66D54FCA9E08}">
  <sheetPr>
    <tabColor theme="0" tint="-0.249977111117893"/>
  </sheetPr>
  <sheetViews>
    <sheetView tabSelected="1" zoomScale="5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E6808A-7BE3-431F-A323-C3A27D4B19F4}">
  <sheetPr>
    <tabColor theme="0" tint="-0.249977111117893"/>
  </sheetPr>
  <sheetViews>
    <sheetView zoomScale="5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30708" cy="6254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71850E-099B-7541-3018-5A2D83EC56B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0.28579</cdr:x>
      <cdr:y>0.11284</cdr:y>
    </cdr:from>
    <cdr:to>
      <cdr:x>0.49918</cdr:x>
      <cdr:y>0.22163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72AA48D-5543-D4F6-979B-2974F5DA0BFD}"/>
            </a:ext>
          </a:extLst>
        </cdr:cNvPr>
        <cdr:cNvSpPr txBox="1"/>
      </cdr:nvSpPr>
      <cdr:spPr>
        <a:xfrm xmlns:a="http://schemas.openxmlformats.org/drawingml/2006/main">
          <a:off x="2469092" y="706967"/>
          <a:ext cx="1843616" cy="6816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WD073</a:t>
          </a:r>
          <a:r>
            <a:rPr lang="en-US" sz="1100" b="1" baseline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effectLst/>
              <a:latin typeface="+mn-lt"/>
              <a:ea typeface="+mn-ea"/>
              <a:cs typeface="+mn-cs"/>
            </a:rPr>
            <a:t>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305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16 reservoirs  </a:t>
          </a:r>
          <a:endParaRPr lang="en-US" sz="1100" b="1"/>
        </a:p>
      </cdr:txBody>
    </cdr:sp>
  </cdr:relSizeAnchor>
  <cdr:relSizeAnchor xmlns:cdr="http://schemas.openxmlformats.org/drawingml/2006/chartDrawing">
    <cdr:from>
      <cdr:x>0.25847</cdr:x>
      <cdr:y>0.13226</cdr:y>
    </cdr:from>
    <cdr:to>
      <cdr:x>0.29618</cdr:x>
      <cdr:y>0.15963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F51B9FA0-EAF8-F2EE-421F-DD944AFD6BCE}"/>
            </a:ext>
          </a:extLst>
        </cdr:cNvPr>
        <cdr:cNvCxnSpPr/>
      </cdr:nvCxnSpPr>
      <cdr:spPr>
        <a:xfrm xmlns:a="http://schemas.openxmlformats.org/drawingml/2006/main" flipH="1">
          <a:off x="2233083" y="828675"/>
          <a:ext cx="325805" cy="1714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36000" cy="626382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98E1DF-01F7-7747-CDC5-CB709ECF1B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0.11318</cdr:x>
      <cdr:y>0.12708</cdr:y>
    </cdr:from>
    <cdr:to>
      <cdr:x>0.28681</cdr:x>
      <cdr:y>0.23298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81052" y="800116"/>
          <a:ext cx="1504982" cy="6667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0.45055</cdr:x>
      <cdr:y>0.1543</cdr:y>
    </cdr:from>
    <cdr:to>
      <cdr:x>0.63846</cdr:x>
      <cdr:y>0.26323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05266" y="971495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MC807 and VK990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1469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9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0.34107</cdr:x>
      <cdr:y>0.19364</cdr:y>
    </cdr:from>
    <cdr:to>
      <cdr:x>0.45714</cdr:x>
      <cdr:y>0.22625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6941606C-46F5-41BE-B071-83482A4DC85E}"/>
            </a:ext>
          </a:extLst>
        </cdr:cNvPr>
        <cdr:cNvCxnSpPr/>
      </cdr:nvCxnSpPr>
      <cdr:spPr>
        <a:xfrm xmlns:a="http://schemas.openxmlformats.org/drawingml/2006/main" flipH="1">
          <a:off x="2943679" y="1211170"/>
          <a:ext cx="1001763" cy="20397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0.79451</cdr:x>
      <cdr:y>0.54009</cdr:y>
    </cdr:from>
    <cdr:to>
      <cdr:x>0.9</cdr:x>
      <cdr:y>0.58245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6886575" y="3400425"/>
          <a:ext cx="9144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0.10396</cdr:x>
      <cdr:y>0.37851</cdr:y>
    </cdr:from>
    <cdr:to>
      <cdr:x>0.29973</cdr:x>
      <cdr:y>0.48744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0B27C04F-432B-C4DB-0299-F2378702F681}"/>
            </a:ext>
          </a:extLst>
        </cdr:cNvPr>
        <cdr:cNvSpPr txBox="1"/>
      </cdr:nvSpPr>
      <cdr:spPr>
        <a:xfrm xmlns:a="http://schemas.openxmlformats.org/drawingml/2006/main">
          <a:off x="897466" y="2368550"/>
          <a:ext cx="1690159" cy="6816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MC383 and MC696 FieldS</a:t>
          </a: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138 MMBOE</a:t>
          </a: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Average: 69</a:t>
          </a:r>
          <a:r>
            <a:rPr lang="en-US" sz="1100" b="1" baseline="0">
              <a:effectLst/>
              <a:latin typeface="+mn-lt"/>
              <a:ea typeface="+mn-ea"/>
              <a:cs typeface="+mn-cs"/>
            </a:rPr>
            <a:t> MMBOE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2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0.25077</cdr:x>
      <cdr:y>0.41455</cdr:y>
    </cdr:from>
    <cdr:to>
      <cdr:x>0.29491</cdr:x>
      <cdr:y>0.49662</cdr:y>
    </cdr:to>
    <cdr:cxnSp macro="">
      <cdr:nvCxnSpPr>
        <cdr:cNvPr id="9" name="Straight Arrow Connector 8">
          <a:extLst xmlns:a="http://schemas.openxmlformats.org/drawingml/2006/main">
            <a:ext uri="{FF2B5EF4-FFF2-40B4-BE49-F238E27FC236}">
              <a16:creationId xmlns:a16="http://schemas.microsoft.com/office/drawing/2014/main" id="{F63328CC-32F5-08AE-FF8D-C99BEA265875}"/>
            </a:ext>
          </a:extLst>
        </cdr:cNvPr>
        <cdr:cNvCxnSpPr/>
      </cdr:nvCxnSpPr>
      <cdr:spPr>
        <a:xfrm xmlns:a="http://schemas.openxmlformats.org/drawingml/2006/main">
          <a:off x="2164292" y="2592917"/>
          <a:ext cx="381000" cy="51329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0.66387</cdr:x>
      <cdr:y>0.5723</cdr:y>
    </cdr:from>
    <cdr:to>
      <cdr:x>0.80564</cdr:x>
      <cdr:y>0.68123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445AC589-0C8B-04A7-07A8-78E294693960}"/>
            </a:ext>
          </a:extLst>
        </cdr:cNvPr>
        <cdr:cNvSpPr txBox="1"/>
      </cdr:nvSpPr>
      <cdr:spPr>
        <a:xfrm xmlns:a="http://schemas.openxmlformats.org/drawingml/2006/main">
          <a:off x="5733143" y="3584785"/>
          <a:ext cx="1224364" cy="6823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MC768</a:t>
          </a:r>
          <a:r>
            <a:rPr lang="en-US" sz="1100" b="1" baseline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effectLst/>
              <a:latin typeface="+mn-lt"/>
              <a:ea typeface="+mn-ea"/>
              <a:cs typeface="+mn-cs"/>
            </a:rPr>
            <a:t>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47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Largest reservoir</a:t>
          </a: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2013-2023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0.7524</cdr:x>
      <cdr:y>0.66875</cdr:y>
    </cdr:from>
    <cdr:to>
      <cdr:x>0.7615</cdr:x>
      <cdr:y>0.7955</cdr:y>
    </cdr:to>
    <cdr:cxnSp macro="">
      <cdr:nvCxnSpPr>
        <cdr:cNvPr id="15" name="Straight Arrow Connector 14">
          <a:extLst xmlns:a="http://schemas.openxmlformats.org/drawingml/2006/main">
            <a:ext uri="{FF2B5EF4-FFF2-40B4-BE49-F238E27FC236}">
              <a16:creationId xmlns:a16="http://schemas.microsoft.com/office/drawing/2014/main" id="{4F7B7746-F8A1-A614-9935-6091B17278B1}"/>
            </a:ext>
          </a:extLst>
        </cdr:cNvPr>
        <cdr:cNvCxnSpPr/>
      </cdr:nvCxnSpPr>
      <cdr:spPr>
        <a:xfrm xmlns:a="http://schemas.openxmlformats.org/drawingml/2006/main">
          <a:off x="6493769" y="4182835"/>
          <a:ext cx="78481" cy="79284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0.7884</cdr:x>
      <cdr:y>0.51646</cdr:y>
    </cdr:from>
    <cdr:to>
      <cdr:x>0.89813</cdr:x>
      <cdr:y>0.62539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977026AB-3743-CBAE-E5B2-C03C0D61AE16}"/>
            </a:ext>
          </a:extLst>
        </cdr:cNvPr>
        <cdr:cNvSpPr txBox="1"/>
      </cdr:nvSpPr>
      <cdr:spPr>
        <a:xfrm xmlns:a="http://schemas.openxmlformats.org/drawingml/2006/main">
          <a:off x="6804479" y="3230336"/>
          <a:ext cx="947057" cy="6813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MC768</a:t>
          </a:r>
          <a:r>
            <a:rPr lang="en-US" sz="1100" b="1" baseline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effectLst/>
              <a:latin typeface="+mn-lt"/>
              <a:ea typeface="+mn-ea"/>
              <a:cs typeface="+mn-cs"/>
            </a:rPr>
            <a:t>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39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 reservoir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0.77805</cdr:x>
      <cdr:y>0.62146</cdr:y>
    </cdr:from>
    <cdr:to>
      <cdr:x>0.80354</cdr:x>
      <cdr:y>0.76287</cdr:y>
    </cdr:to>
    <cdr:cxnSp macro="">
      <cdr:nvCxnSpPr>
        <cdr:cNvPr id="19" name="Straight Arrow Connector 18">
          <a:extLst xmlns:a="http://schemas.openxmlformats.org/drawingml/2006/main">
            <a:ext uri="{FF2B5EF4-FFF2-40B4-BE49-F238E27FC236}">
              <a16:creationId xmlns:a16="http://schemas.microsoft.com/office/drawing/2014/main" id="{C161089B-B014-A90F-9547-12CD6056F49D}"/>
            </a:ext>
          </a:extLst>
        </cdr:cNvPr>
        <cdr:cNvCxnSpPr/>
      </cdr:nvCxnSpPr>
      <cdr:spPr>
        <a:xfrm xmlns:a="http://schemas.openxmlformats.org/drawingml/2006/main" flipH="1">
          <a:off x="6715138" y="3887107"/>
          <a:ext cx="219969" cy="88446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BB84-2B16-4AC5-922D-58839E3E8CDE}">
  <sheetPr>
    <tabColor theme="0" tint="-0.249977111117893"/>
  </sheetPr>
  <dimension ref="A1:AO79"/>
  <sheetViews>
    <sheetView zoomScale="44" zoomScaleNormal="44" workbookViewId="0">
      <selection activeCell="AA24" sqref="AA24"/>
    </sheetView>
  </sheetViews>
  <sheetFormatPr defaultRowHeight="14.75" x14ac:dyDescent="0.75"/>
  <cols>
    <col min="3" max="3" width="8.86328125" bestFit="1" customWidth="1"/>
    <col min="4" max="4" width="17.7265625" customWidth="1"/>
    <col min="5" max="5" width="17.86328125" style="1" customWidth="1"/>
    <col min="6" max="6" width="10.953125" style="1" bestFit="1" customWidth="1"/>
    <col min="8" max="8" width="8.86328125" bestFit="1" customWidth="1"/>
    <col min="9" max="11" width="10.1328125" bestFit="1" customWidth="1"/>
    <col min="15" max="15" width="21" customWidth="1"/>
    <col min="16" max="16" width="10.1328125" style="18" bestFit="1" customWidth="1"/>
    <col min="17" max="17" width="8.86328125" style="18" bestFit="1" customWidth="1"/>
    <col min="19" max="19" width="8.86328125" bestFit="1" customWidth="1"/>
    <col min="20" max="20" width="10.1328125" bestFit="1" customWidth="1"/>
    <col min="21" max="21" width="11.26953125" bestFit="1" customWidth="1"/>
    <col min="22" max="22" width="11.86328125" bestFit="1" customWidth="1"/>
    <col min="24" max="24" width="29.86328125" style="18" bestFit="1" customWidth="1"/>
    <col min="28" max="28" width="8.7265625" style="18"/>
  </cols>
  <sheetData>
    <row r="1" spans="1:41" x14ac:dyDescent="0.75">
      <c r="G1" s="28" t="s">
        <v>11</v>
      </c>
      <c r="H1" s="28"/>
      <c r="I1" s="28"/>
      <c r="J1" s="28"/>
      <c r="K1" s="28"/>
      <c r="M1" t="s">
        <v>13</v>
      </c>
      <c r="P1" s="18" t="s">
        <v>12</v>
      </c>
      <c r="R1" s="2"/>
      <c r="S1" s="28" t="s">
        <v>11</v>
      </c>
      <c r="T1" s="28"/>
      <c r="U1" s="28"/>
      <c r="V1" s="28"/>
    </row>
    <row r="2" spans="1:41" x14ac:dyDescent="0.75">
      <c r="B2" s="6" t="s">
        <v>3</v>
      </c>
      <c r="C2" s="6" t="s">
        <v>0</v>
      </c>
      <c r="D2" s="6" t="s">
        <v>14</v>
      </c>
      <c r="E2" s="24" t="s">
        <v>1</v>
      </c>
      <c r="F2" s="24" t="s">
        <v>2</v>
      </c>
      <c r="G2" s="3" t="s">
        <v>3</v>
      </c>
      <c r="H2" s="3" t="s">
        <v>0</v>
      </c>
      <c r="I2" s="3" t="s">
        <v>8</v>
      </c>
      <c r="J2" s="3" t="s">
        <v>9</v>
      </c>
      <c r="K2" s="3" t="s">
        <v>10</v>
      </c>
      <c r="M2" s="6" t="s">
        <v>3</v>
      </c>
      <c r="N2" s="6" t="s">
        <v>0</v>
      </c>
      <c r="O2" s="6" t="s">
        <v>14</v>
      </c>
      <c r="P2" s="20" t="s">
        <v>1</v>
      </c>
      <c r="Q2" s="20" t="s">
        <v>2</v>
      </c>
      <c r="R2" s="6" t="s">
        <v>3</v>
      </c>
      <c r="S2" s="6" t="s">
        <v>0</v>
      </c>
      <c r="T2" s="6" t="s">
        <v>8</v>
      </c>
      <c r="U2" s="6" t="s">
        <v>9</v>
      </c>
      <c r="V2" s="5" t="s">
        <v>10</v>
      </c>
      <c r="X2" s="18" t="s">
        <v>6</v>
      </c>
      <c r="AB2" s="18" t="s">
        <v>7</v>
      </c>
      <c r="AF2" s="19"/>
      <c r="AG2" s="19"/>
      <c r="AH2" s="19"/>
      <c r="AI2" s="19"/>
      <c r="AJ2" s="19"/>
      <c r="AK2" s="19"/>
      <c r="AL2" s="19"/>
      <c r="AM2" s="19"/>
      <c r="AN2" s="19"/>
      <c r="AO2" s="19"/>
    </row>
    <row r="3" spans="1:41" x14ac:dyDescent="0.75">
      <c r="A3">
        <v>1947</v>
      </c>
      <c r="B3" s="7" t="s">
        <v>4</v>
      </c>
      <c r="C3" s="8">
        <v>1947</v>
      </c>
      <c r="D3" s="8">
        <v>0</v>
      </c>
      <c r="E3" s="25"/>
      <c r="F3" s="25"/>
      <c r="G3" s="14" t="s">
        <v>4</v>
      </c>
      <c r="H3" s="15">
        <v>1947</v>
      </c>
      <c r="I3" s="16"/>
      <c r="J3" s="16"/>
      <c r="K3" s="17">
        <f>J3/5.62+I3</f>
        <v>0</v>
      </c>
      <c r="M3" s="11" t="s">
        <v>5</v>
      </c>
      <c r="N3" s="12">
        <v>1947</v>
      </c>
      <c r="O3" s="12">
        <v>4</v>
      </c>
      <c r="P3" s="21">
        <v>3344265</v>
      </c>
      <c r="Q3" s="21">
        <v>836066.25</v>
      </c>
      <c r="R3" s="14" t="s">
        <v>5</v>
      </c>
      <c r="S3" s="15">
        <v>1947</v>
      </c>
      <c r="T3" s="2"/>
      <c r="U3" s="2"/>
      <c r="V3" s="2"/>
      <c r="X3" s="18">
        <f>O3*1000000</f>
        <v>4000000</v>
      </c>
      <c r="AB3" s="18">
        <f t="shared" ref="AB3:AB35" si="0">D3*1000000</f>
        <v>0</v>
      </c>
    </row>
    <row r="4" spans="1:41" x14ac:dyDescent="0.75">
      <c r="A4">
        <v>1948</v>
      </c>
      <c r="B4" s="7" t="s">
        <v>4</v>
      </c>
      <c r="C4" s="8">
        <v>1948</v>
      </c>
      <c r="D4" s="8">
        <v>0</v>
      </c>
      <c r="E4" s="25"/>
      <c r="F4" s="25"/>
      <c r="G4" s="14" t="s">
        <v>4</v>
      </c>
      <c r="H4" s="15">
        <v>1948</v>
      </c>
      <c r="I4" s="16"/>
      <c r="J4" s="16"/>
      <c r="K4" s="17">
        <f t="shared" ref="K4:K67" si="1">J4/5.62+I4</f>
        <v>0</v>
      </c>
      <c r="M4" s="11" t="s">
        <v>5</v>
      </c>
      <c r="N4" s="12">
        <v>1948</v>
      </c>
      <c r="O4" s="12">
        <v>6</v>
      </c>
      <c r="P4" s="21">
        <v>6740905</v>
      </c>
      <c r="Q4" s="21">
        <v>1123484.16666667</v>
      </c>
      <c r="R4" s="14" t="s">
        <v>5</v>
      </c>
      <c r="S4" s="15">
        <v>1948</v>
      </c>
      <c r="T4" s="2"/>
      <c r="U4" s="2"/>
      <c r="V4" s="2"/>
      <c r="X4" s="18">
        <f t="shared" ref="X4:X67" si="2">O4*1000000</f>
        <v>6000000</v>
      </c>
      <c r="AB4" s="18">
        <f t="shared" si="0"/>
        <v>0</v>
      </c>
    </row>
    <row r="5" spans="1:41" x14ac:dyDescent="0.75">
      <c r="A5">
        <v>1949</v>
      </c>
      <c r="B5" s="7" t="s">
        <v>4</v>
      </c>
      <c r="C5" s="8">
        <v>1949</v>
      </c>
      <c r="D5" s="8">
        <v>0</v>
      </c>
      <c r="E5" s="25"/>
      <c r="F5" s="25"/>
      <c r="G5" s="14" t="s">
        <v>4</v>
      </c>
      <c r="H5" s="15">
        <v>1949</v>
      </c>
      <c r="I5" s="16"/>
      <c r="J5" s="16"/>
      <c r="K5" s="17">
        <f t="shared" si="1"/>
        <v>0</v>
      </c>
      <c r="M5" s="11" t="s">
        <v>5</v>
      </c>
      <c r="N5" s="12">
        <v>1949</v>
      </c>
      <c r="O5" s="12">
        <v>33</v>
      </c>
      <c r="P5" s="21">
        <v>232338186</v>
      </c>
      <c r="Q5" s="21">
        <v>7040551.0909090899</v>
      </c>
      <c r="R5" s="14" t="s">
        <v>5</v>
      </c>
      <c r="S5" s="15">
        <v>1949</v>
      </c>
      <c r="T5" s="15">
        <v>18342</v>
      </c>
      <c r="U5" s="15">
        <v>6920</v>
      </c>
      <c r="V5" s="4">
        <f>U5/5.62+T5</f>
        <v>19573.316725978646</v>
      </c>
      <c r="X5" s="18">
        <f t="shared" si="2"/>
        <v>33000000</v>
      </c>
      <c r="AB5" s="18">
        <f t="shared" si="0"/>
        <v>0</v>
      </c>
    </row>
    <row r="6" spans="1:41" x14ac:dyDescent="0.75">
      <c r="A6">
        <v>1950</v>
      </c>
      <c r="B6" s="7" t="s">
        <v>4</v>
      </c>
      <c r="C6" s="8">
        <v>1950</v>
      </c>
      <c r="D6" s="8">
        <v>0</v>
      </c>
      <c r="E6" s="25"/>
      <c r="F6" s="25"/>
      <c r="G6" s="14" t="s">
        <v>4</v>
      </c>
      <c r="H6" s="15">
        <v>1950</v>
      </c>
      <c r="I6" s="16"/>
      <c r="J6" s="16"/>
      <c r="K6" s="17">
        <f t="shared" si="1"/>
        <v>0</v>
      </c>
      <c r="M6" s="11" t="s">
        <v>5</v>
      </c>
      <c r="N6" s="12">
        <v>1950</v>
      </c>
      <c r="O6" s="12">
        <v>19</v>
      </c>
      <c r="P6" s="21">
        <v>21241290</v>
      </c>
      <c r="Q6" s="21">
        <v>1117962.63157895</v>
      </c>
      <c r="R6" s="14" t="s">
        <v>5</v>
      </c>
      <c r="S6" s="15">
        <v>1950</v>
      </c>
      <c r="T6" s="15">
        <v>63252</v>
      </c>
      <c r="U6" s="15">
        <v>574</v>
      </c>
      <c r="V6" s="4">
        <f t="shared" ref="V6:V69" si="3">U6/5.62+T6</f>
        <v>63354.135231316723</v>
      </c>
      <c r="X6" s="18">
        <f t="shared" si="2"/>
        <v>19000000</v>
      </c>
      <c r="AB6" s="18">
        <f t="shared" si="0"/>
        <v>0</v>
      </c>
    </row>
    <row r="7" spans="1:41" x14ac:dyDescent="0.75">
      <c r="A7">
        <v>1951</v>
      </c>
      <c r="B7" s="7" t="s">
        <v>4</v>
      </c>
      <c r="C7" s="8">
        <v>1951</v>
      </c>
      <c r="D7" s="8">
        <v>0</v>
      </c>
      <c r="E7" s="25"/>
      <c r="F7" s="25"/>
      <c r="G7" s="14" t="s">
        <v>4</v>
      </c>
      <c r="H7" s="15">
        <v>1951</v>
      </c>
      <c r="I7" s="16"/>
      <c r="J7" s="16"/>
      <c r="K7" s="17">
        <f t="shared" si="1"/>
        <v>0</v>
      </c>
      <c r="M7" s="11" t="s">
        <v>5</v>
      </c>
      <c r="N7" s="12">
        <v>1951</v>
      </c>
      <c r="O7" s="12">
        <v>13</v>
      </c>
      <c r="P7" s="21">
        <v>5457150</v>
      </c>
      <c r="Q7" s="21">
        <v>419780.76923076902</v>
      </c>
      <c r="R7" s="14" t="s">
        <v>5</v>
      </c>
      <c r="S7" s="15">
        <v>1951</v>
      </c>
      <c r="T7" s="15">
        <v>340610</v>
      </c>
      <c r="U7" s="15">
        <v>2010973</v>
      </c>
      <c r="V7" s="4">
        <f t="shared" si="3"/>
        <v>698434.37722419924</v>
      </c>
      <c r="X7" s="18">
        <f t="shared" si="2"/>
        <v>13000000</v>
      </c>
      <c r="AB7" s="18">
        <f t="shared" si="0"/>
        <v>0</v>
      </c>
    </row>
    <row r="8" spans="1:41" x14ac:dyDescent="0.75">
      <c r="A8">
        <v>1952</v>
      </c>
      <c r="B8" s="7" t="s">
        <v>4</v>
      </c>
      <c r="C8" s="8">
        <v>1952</v>
      </c>
      <c r="D8" s="8">
        <v>0</v>
      </c>
      <c r="E8" s="25"/>
      <c r="F8" s="25"/>
      <c r="G8" s="14" t="s">
        <v>4</v>
      </c>
      <c r="H8" s="15">
        <v>1952</v>
      </c>
      <c r="I8" s="16"/>
      <c r="J8" s="16"/>
      <c r="K8" s="17">
        <f t="shared" si="1"/>
        <v>0</v>
      </c>
      <c r="M8" s="11" t="s">
        <v>5</v>
      </c>
      <c r="N8" s="12">
        <v>1952</v>
      </c>
      <c r="O8" s="12">
        <v>9</v>
      </c>
      <c r="P8" s="21">
        <v>31217847</v>
      </c>
      <c r="Q8" s="21">
        <v>3468649.6666666698</v>
      </c>
      <c r="R8" s="14" t="s">
        <v>5</v>
      </c>
      <c r="S8" s="15">
        <v>1952</v>
      </c>
      <c r="T8" s="15">
        <v>691187</v>
      </c>
      <c r="U8" s="15">
        <v>19700889</v>
      </c>
      <c r="V8" s="4">
        <f t="shared" si="3"/>
        <v>4196683.263345195</v>
      </c>
      <c r="X8" s="18">
        <f t="shared" si="2"/>
        <v>9000000</v>
      </c>
      <c r="AB8" s="18">
        <f t="shared" si="0"/>
        <v>0</v>
      </c>
    </row>
    <row r="9" spans="1:41" x14ac:dyDescent="0.75">
      <c r="A9">
        <v>1953</v>
      </c>
      <c r="B9" s="7" t="s">
        <v>4</v>
      </c>
      <c r="C9" s="8">
        <v>1953</v>
      </c>
      <c r="D9" s="8">
        <v>0</v>
      </c>
      <c r="E9" s="25"/>
      <c r="F9" s="25"/>
      <c r="G9" s="14" t="s">
        <v>4</v>
      </c>
      <c r="H9" s="15">
        <v>1953</v>
      </c>
      <c r="I9" s="16"/>
      <c r="J9" s="16"/>
      <c r="K9" s="17">
        <f t="shared" si="1"/>
        <v>0</v>
      </c>
      <c r="M9" s="11" t="s">
        <v>5</v>
      </c>
      <c r="N9" s="12">
        <v>1953</v>
      </c>
      <c r="O9" s="12">
        <v>14</v>
      </c>
      <c r="P9" s="21">
        <v>20391960</v>
      </c>
      <c r="Q9" s="21">
        <v>1456568.57142857</v>
      </c>
      <c r="R9" s="14" t="s">
        <v>5</v>
      </c>
      <c r="S9" s="15">
        <v>1953</v>
      </c>
      <c r="T9" s="15">
        <v>1194126</v>
      </c>
      <c r="U9" s="15">
        <v>19713552</v>
      </c>
      <c r="V9" s="4">
        <f t="shared" si="3"/>
        <v>4701875.466192171</v>
      </c>
      <c r="X9" s="18">
        <f t="shared" si="2"/>
        <v>14000000</v>
      </c>
      <c r="AB9" s="18">
        <f t="shared" si="0"/>
        <v>0</v>
      </c>
    </row>
    <row r="10" spans="1:41" x14ac:dyDescent="0.75">
      <c r="A10">
        <v>1954</v>
      </c>
      <c r="B10" s="7" t="s">
        <v>4</v>
      </c>
      <c r="C10" s="8">
        <v>1954</v>
      </c>
      <c r="D10" s="8">
        <v>0</v>
      </c>
      <c r="E10" s="25"/>
      <c r="F10" s="25"/>
      <c r="G10" s="14" t="s">
        <v>4</v>
      </c>
      <c r="H10" s="15">
        <v>1954</v>
      </c>
      <c r="I10" s="16"/>
      <c r="J10" s="16"/>
      <c r="K10" s="17">
        <f t="shared" si="1"/>
        <v>0</v>
      </c>
      <c r="M10" s="11" t="s">
        <v>5</v>
      </c>
      <c r="N10" s="12">
        <v>1954</v>
      </c>
      <c r="O10" s="12">
        <v>50</v>
      </c>
      <c r="P10" s="21">
        <v>251555656</v>
      </c>
      <c r="Q10" s="21">
        <v>5031113.12</v>
      </c>
      <c r="R10" s="14" t="s">
        <v>5</v>
      </c>
      <c r="S10" s="15">
        <v>1954</v>
      </c>
      <c r="T10" s="15">
        <v>2023145</v>
      </c>
      <c r="U10" s="15">
        <v>39096525</v>
      </c>
      <c r="V10" s="4">
        <f t="shared" si="3"/>
        <v>8979822.0462633446</v>
      </c>
      <c r="X10" s="18">
        <f t="shared" si="2"/>
        <v>50000000</v>
      </c>
      <c r="AB10" s="18">
        <f t="shared" si="0"/>
        <v>0</v>
      </c>
    </row>
    <row r="11" spans="1:41" x14ac:dyDescent="0.75">
      <c r="A11">
        <v>1955</v>
      </c>
      <c r="B11" s="7" t="s">
        <v>4</v>
      </c>
      <c r="C11" s="8">
        <v>1955</v>
      </c>
      <c r="D11" s="8">
        <v>0</v>
      </c>
      <c r="E11" s="25"/>
      <c r="F11" s="25"/>
      <c r="G11" s="14" t="s">
        <v>4</v>
      </c>
      <c r="H11" s="15">
        <v>1955</v>
      </c>
      <c r="I11" s="16"/>
      <c r="J11" s="16"/>
      <c r="K11" s="17">
        <f t="shared" si="1"/>
        <v>0</v>
      </c>
      <c r="M11" s="11" t="s">
        <v>5</v>
      </c>
      <c r="N11" s="12">
        <v>1955</v>
      </c>
      <c r="O11" s="12">
        <v>102</v>
      </c>
      <c r="P11" s="21">
        <v>183613775</v>
      </c>
      <c r="Q11" s="21">
        <v>1800135.04901961</v>
      </c>
      <c r="R11" s="14" t="s">
        <v>5</v>
      </c>
      <c r="S11" s="15">
        <v>1955</v>
      </c>
      <c r="T11" s="15">
        <v>2449318</v>
      </c>
      <c r="U11" s="15">
        <v>59868511</v>
      </c>
      <c r="V11" s="4">
        <f t="shared" si="3"/>
        <v>13102077.96441281</v>
      </c>
      <c r="X11" s="18">
        <f t="shared" si="2"/>
        <v>102000000</v>
      </c>
      <c r="AB11" s="18">
        <f t="shared" si="0"/>
        <v>0</v>
      </c>
    </row>
    <row r="12" spans="1:41" x14ac:dyDescent="0.75">
      <c r="A12">
        <v>1956</v>
      </c>
      <c r="B12" s="7" t="s">
        <v>4</v>
      </c>
      <c r="C12" s="8">
        <v>1956</v>
      </c>
      <c r="D12" s="8">
        <v>0</v>
      </c>
      <c r="E12" s="25"/>
      <c r="F12" s="25"/>
      <c r="G12" s="14" t="s">
        <v>4</v>
      </c>
      <c r="H12" s="15">
        <v>1956</v>
      </c>
      <c r="I12" s="16"/>
      <c r="J12" s="16"/>
      <c r="K12" s="17">
        <f t="shared" si="1"/>
        <v>0</v>
      </c>
      <c r="M12" s="11" t="s">
        <v>5</v>
      </c>
      <c r="N12" s="12">
        <v>1956</v>
      </c>
      <c r="O12" s="12">
        <v>110</v>
      </c>
      <c r="P12" s="21">
        <v>277504476</v>
      </c>
      <c r="Q12" s="21">
        <v>2522767.9636363601</v>
      </c>
      <c r="R12" s="14" t="s">
        <v>5</v>
      </c>
      <c r="S12" s="15">
        <v>1956</v>
      </c>
      <c r="T12" s="15">
        <v>4209241</v>
      </c>
      <c r="U12" s="15">
        <v>54488404</v>
      </c>
      <c r="V12" s="4">
        <f t="shared" si="3"/>
        <v>13904686.551601423</v>
      </c>
      <c r="X12" s="18">
        <f t="shared" si="2"/>
        <v>110000000</v>
      </c>
      <c r="AB12" s="18">
        <f t="shared" si="0"/>
        <v>0</v>
      </c>
    </row>
    <row r="13" spans="1:41" x14ac:dyDescent="0.75">
      <c r="A13">
        <v>1957</v>
      </c>
      <c r="B13" s="7" t="s">
        <v>4</v>
      </c>
      <c r="C13" s="8">
        <v>1957</v>
      </c>
      <c r="D13" s="8">
        <v>0</v>
      </c>
      <c r="E13" s="25"/>
      <c r="F13" s="25"/>
      <c r="G13" s="14" t="s">
        <v>4</v>
      </c>
      <c r="H13" s="15">
        <v>1957</v>
      </c>
      <c r="I13" s="16"/>
      <c r="J13" s="16"/>
      <c r="K13" s="17">
        <f t="shared" si="1"/>
        <v>0</v>
      </c>
      <c r="M13" s="11" t="s">
        <v>5</v>
      </c>
      <c r="N13" s="12">
        <v>1957</v>
      </c>
      <c r="O13" s="12">
        <v>244</v>
      </c>
      <c r="P13" s="21">
        <v>587738105</v>
      </c>
      <c r="Q13" s="21">
        <v>2408762.7254098398</v>
      </c>
      <c r="R13" s="14" t="s">
        <v>5</v>
      </c>
      <c r="S13" s="15">
        <v>1957</v>
      </c>
      <c r="T13" s="15">
        <v>6990114</v>
      </c>
      <c r="U13" s="15">
        <v>50901913</v>
      </c>
      <c r="V13" s="4">
        <f t="shared" si="3"/>
        <v>16047393.893238435</v>
      </c>
      <c r="X13" s="18">
        <f t="shared" si="2"/>
        <v>244000000</v>
      </c>
      <c r="AB13" s="18">
        <f t="shared" si="0"/>
        <v>0</v>
      </c>
    </row>
    <row r="14" spans="1:41" x14ac:dyDescent="0.75">
      <c r="A14">
        <v>1958</v>
      </c>
      <c r="B14" s="7" t="s">
        <v>4</v>
      </c>
      <c r="C14" s="8">
        <v>1958</v>
      </c>
      <c r="D14" s="8">
        <v>0</v>
      </c>
      <c r="E14" s="25"/>
      <c r="F14" s="25"/>
      <c r="G14" s="14" t="s">
        <v>4</v>
      </c>
      <c r="H14" s="15">
        <v>1958</v>
      </c>
      <c r="I14" s="16"/>
      <c r="J14" s="16"/>
      <c r="K14" s="17">
        <f t="shared" si="1"/>
        <v>0</v>
      </c>
      <c r="M14" s="11" t="s">
        <v>5</v>
      </c>
      <c r="N14" s="12">
        <v>1958</v>
      </c>
      <c r="O14" s="12">
        <v>137</v>
      </c>
      <c r="P14" s="21">
        <v>490878198</v>
      </c>
      <c r="Q14" s="21">
        <v>3583052.54014599</v>
      </c>
      <c r="R14" s="14" t="s">
        <v>5</v>
      </c>
      <c r="S14" s="15">
        <v>1958</v>
      </c>
      <c r="T14" s="15">
        <v>13404244</v>
      </c>
      <c r="U14" s="15">
        <v>79515244</v>
      </c>
      <c r="V14" s="4">
        <f t="shared" si="3"/>
        <v>27552863.928825624</v>
      </c>
      <c r="X14" s="18">
        <f t="shared" si="2"/>
        <v>137000000</v>
      </c>
      <c r="AB14" s="18">
        <f t="shared" si="0"/>
        <v>0</v>
      </c>
    </row>
    <row r="15" spans="1:41" x14ac:dyDescent="0.75">
      <c r="A15">
        <v>1959</v>
      </c>
      <c r="B15" s="7" t="s">
        <v>4</v>
      </c>
      <c r="C15" s="8">
        <v>1959</v>
      </c>
      <c r="D15" s="8">
        <v>0</v>
      </c>
      <c r="E15" s="25"/>
      <c r="F15" s="25"/>
      <c r="G15" s="14" t="s">
        <v>4</v>
      </c>
      <c r="H15" s="15">
        <v>1959</v>
      </c>
      <c r="I15" s="16"/>
      <c r="J15" s="16"/>
      <c r="K15" s="17">
        <f t="shared" si="1"/>
        <v>0</v>
      </c>
      <c r="M15" s="11" t="s">
        <v>5</v>
      </c>
      <c r="N15" s="12">
        <v>1959</v>
      </c>
      <c r="O15" s="12">
        <v>201</v>
      </c>
      <c r="P15" s="21">
        <v>343249330</v>
      </c>
      <c r="Q15" s="21">
        <v>1707708.1094527401</v>
      </c>
      <c r="R15" s="14" t="s">
        <v>5</v>
      </c>
      <c r="S15" s="15">
        <v>1959</v>
      </c>
      <c r="T15" s="15">
        <v>21909979</v>
      </c>
      <c r="U15" s="15">
        <v>131801508</v>
      </c>
      <c r="V15" s="4">
        <f t="shared" si="3"/>
        <v>45362204.622775801</v>
      </c>
      <c r="X15" s="18">
        <f t="shared" si="2"/>
        <v>201000000</v>
      </c>
      <c r="AB15" s="18">
        <f t="shared" si="0"/>
        <v>0</v>
      </c>
    </row>
    <row r="16" spans="1:41" x14ac:dyDescent="0.75">
      <c r="A16">
        <v>1960</v>
      </c>
      <c r="B16" s="7" t="s">
        <v>4</v>
      </c>
      <c r="C16" s="8">
        <v>1960</v>
      </c>
      <c r="D16" s="8">
        <v>0</v>
      </c>
      <c r="E16" s="25"/>
      <c r="F16" s="25"/>
      <c r="G16" s="14" t="s">
        <v>4</v>
      </c>
      <c r="H16" s="15">
        <v>1960</v>
      </c>
      <c r="I16" s="16"/>
      <c r="J16" s="16"/>
      <c r="K16" s="17">
        <f t="shared" si="1"/>
        <v>0</v>
      </c>
      <c r="M16" s="11" t="s">
        <v>5</v>
      </c>
      <c r="N16" s="12">
        <v>1960</v>
      </c>
      <c r="O16" s="12">
        <v>241</v>
      </c>
      <c r="P16" s="21">
        <v>413032418</v>
      </c>
      <c r="Q16" s="21">
        <v>1713827.4605809101</v>
      </c>
      <c r="R16" s="14" t="s">
        <v>5</v>
      </c>
      <c r="S16" s="15">
        <v>1960</v>
      </c>
      <c r="T16" s="15">
        <v>30727449</v>
      </c>
      <c r="U16" s="15">
        <v>174742483</v>
      </c>
      <c r="V16" s="4">
        <f t="shared" si="3"/>
        <v>61820417.505338073</v>
      </c>
      <c r="X16" s="18">
        <f t="shared" si="2"/>
        <v>241000000</v>
      </c>
      <c r="AB16" s="18">
        <f t="shared" si="0"/>
        <v>0</v>
      </c>
    </row>
    <row r="17" spans="1:28" x14ac:dyDescent="0.75">
      <c r="A17">
        <v>1961</v>
      </c>
      <c r="B17" s="7" t="s">
        <v>4</v>
      </c>
      <c r="C17" s="8">
        <v>1961</v>
      </c>
      <c r="D17" s="8">
        <v>0</v>
      </c>
      <c r="E17" s="25"/>
      <c r="F17" s="25"/>
      <c r="G17" s="14" t="s">
        <v>4</v>
      </c>
      <c r="H17" s="15">
        <v>1961</v>
      </c>
      <c r="I17" s="16"/>
      <c r="J17" s="16"/>
      <c r="K17" s="17">
        <f t="shared" si="1"/>
        <v>0</v>
      </c>
      <c r="M17" s="11" t="s">
        <v>5</v>
      </c>
      <c r="N17" s="12">
        <v>1961</v>
      </c>
      <c r="O17" s="12">
        <v>221</v>
      </c>
      <c r="P17" s="21">
        <v>433834204</v>
      </c>
      <c r="Q17" s="21">
        <v>1963050.69683258</v>
      </c>
      <c r="R17" s="14" t="s">
        <v>5</v>
      </c>
      <c r="S17" s="15">
        <v>1961</v>
      </c>
      <c r="T17" s="15">
        <v>42460014</v>
      </c>
      <c r="U17" s="15">
        <v>196459379</v>
      </c>
      <c r="V17" s="4">
        <f t="shared" si="3"/>
        <v>77417198.875444829</v>
      </c>
      <c r="X17" s="18">
        <f t="shared" si="2"/>
        <v>221000000</v>
      </c>
      <c r="AB17" s="18">
        <f t="shared" si="0"/>
        <v>0</v>
      </c>
    </row>
    <row r="18" spans="1:28" x14ac:dyDescent="0.75">
      <c r="A18">
        <v>1962</v>
      </c>
      <c r="B18" s="7" t="s">
        <v>4</v>
      </c>
      <c r="C18" s="8">
        <v>1962</v>
      </c>
      <c r="D18" s="8">
        <v>0</v>
      </c>
      <c r="E18" s="25"/>
      <c r="F18" s="25"/>
      <c r="G18" s="14" t="s">
        <v>4</v>
      </c>
      <c r="H18" s="15">
        <v>1962</v>
      </c>
      <c r="I18" s="16"/>
      <c r="J18" s="16"/>
      <c r="K18" s="17">
        <f t="shared" si="1"/>
        <v>0</v>
      </c>
      <c r="M18" s="11" t="s">
        <v>5</v>
      </c>
      <c r="N18" s="12">
        <v>1962</v>
      </c>
      <c r="O18" s="12">
        <v>215</v>
      </c>
      <c r="P18" s="21">
        <v>746406103</v>
      </c>
      <c r="Q18" s="21">
        <v>3471656.2930232598</v>
      </c>
      <c r="R18" s="14" t="s">
        <v>5</v>
      </c>
      <c r="S18" s="15">
        <v>1962</v>
      </c>
      <c r="T18" s="15">
        <v>58611800</v>
      </c>
      <c r="U18" s="15">
        <v>259358393</v>
      </c>
      <c r="V18" s="4">
        <f t="shared" si="3"/>
        <v>104760980.24911031</v>
      </c>
      <c r="X18" s="18">
        <f t="shared" si="2"/>
        <v>215000000</v>
      </c>
      <c r="AB18" s="18">
        <f t="shared" si="0"/>
        <v>0</v>
      </c>
    </row>
    <row r="19" spans="1:28" x14ac:dyDescent="0.75">
      <c r="A19">
        <v>1963</v>
      </c>
      <c r="B19" s="7" t="s">
        <v>4</v>
      </c>
      <c r="C19" s="8">
        <v>1963</v>
      </c>
      <c r="D19" s="8">
        <v>0</v>
      </c>
      <c r="E19" s="25"/>
      <c r="F19" s="25"/>
      <c r="G19" s="14" t="s">
        <v>4</v>
      </c>
      <c r="H19" s="15">
        <v>1963</v>
      </c>
      <c r="I19" s="16"/>
      <c r="J19" s="16"/>
      <c r="K19" s="17">
        <f t="shared" si="1"/>
        <v>0</v>
      </c>
      <c r="M19" s="11" t="s">
        <v>5</v>
      </c>
      <c r="N19" s="12">
        <v>1963</v>
      </c>
      <c r="O19" s="12">
        <v>195</v>
      </c>
      <c r="P19" s="21">
        <v>545461604</v>
      </c>
      <c r="Q19" s="21">
        <v>2797238.9948717998</v>
      </c>
      <c r="R19" s="14" t="s">
        <v>5</v>
      </c>
      <c r="S19" s="15">
        <v>1963</v>
      </c>
      <c r="T19" s="15">
        <v>72949990</v>
      </c>
      <c r="U19" s="15">
        <v>314452208</v>
      </c>
      <c r="V19" s="4">
        <f t="shared" si="3"/>
        <v>128902340.17793594</v>
      </c>
      <c r="X19" s="18">
        <f t="shared" si="2"/>
        <v>195000000</v>
      </c>
      <c r="AB19" s="18">
        <f t="shared" si="0"/>
        <v>0</v>
      </c>
    </row>
    <row r="20" spans="1:28" x14ac:dyDescent="0.75">
      <c r="A20">
        <v>1964</v>
      </c>
      <c r="B20" s="7" t="s">
        <v>4</v>
      </c>
      <c r="C20" s="8">
        <v>1964</v>
      </c>
      <c r="D20" s="8">
        <v>0</v>
      </c>
      <c r="E20" s="25"/>
      <c r="F20" s="25"/>
      <c r="G20" s="14" t="s">
        <v>4</v>
      </c>
      <c r="H20" s="15">
        <v>1964</v>
      </c>
      <c r="I20" s="16"/>
      <c r="J20" s="16"/>
      <c r="K20" s="17">
        <f t="shared" si="1"/>
        <v>0</v>
      </c>
      <c r="M20" s="11" t="s">
        <v>5</v>
      </c>
      <c r="N20" s="12">
        <v>1964</v>
      </c>
      <c r="O20" s="12">
        <v>257</v>
      </c>
      <c r="P20" s="21">
        <v>635901520</v>
      </c>
      <c r="Q20" s="21">
        <v>2474324.9805447501</v>
      </c>
      <c r="R20" s="14" t="s">
        <v>5</v>
      </c>
      <c r="S20" s="15">
        <v>1964</v>
      </c>
      <c r="T20" s="15">
        <v>84599526</v>
      </c>
      <c r="U20" s="15">
        <v>383574843</v>
      </c>
      <c r="V20" s="4">
        <f t="shared" si="3"/>
        <v>152851277.42348754</v>
      </c>
      <c r="X20" s="18">
        <f t="shared" si="2"/>
        <v>257000000</v>
      </c>
      <c r="AB20" s="18">
        <f t="shared" si="0"/>
        <v>0</v>
      </c>
    </row>
    <row r="21" spans="1:28" x14ac:dyDescent="0.75">
      <c r="A21">
        <v>1965</v>
      </c>
      <c r="B21" s="7" t="s">
        <v>4</v>
      </c>
      <c r="C21" s="8">
        <v>1965</v>
      </c>
      <c r="D21" s="8">
        <v>0</v>
      </c>
      <c r="E21" s="25"/>
      <c r="F21" s="25"/>
      <c r="G21" s="14" t="s">
        <v>4</v>
      </c>
      <c r="H21" s="15">
        <v>1965</v>
      </c>
      <c r="I21" s="16"/>
      <c r="J21" s="16"/>
      <c r="K21" s="17">
        <f t="shared" si="1"/>
        <v>0</v>
      </c>
      <c r="M21" s="11" t="s">
        <v>5</v>
      </c>
      <c r="N21" s="12">
        <v>1965</v>
      </c>
      <c r="O21" s="12">
        <v>213</v>
      </c>
      <c r="P21" s="21">
        <v>316492431</v>
      </c>
      <c r="Q21" s="21">
        <v>1485879.9577464799</v>
      </c>
      <c r="R21" s="14" t="s">
        <v>5</v>
      </c>
      <c r="S21" s="15">
        <v>1965</v>
      </c>
      <c r="T21" s="15">
        <v>105330762</v>
      </c>
      <c r="U21" s="15">
        <v>444213711</v>
      </c>
      <c r="V21" s="4">
        <f t="shared" si="3"/>
        <v>184372347.5871886</v>
      </c>
      <c r="X21" s="18">
        <f t="shared" si="2"/>
        <v>213000000</v>
      </c>
      <c r="AB21" s="18">
        <f t="shared" si="0"/>
        <v>0</v>
      </c>
    </row>
    <row r="22" spans="1:28" x14ac:dyDescent="0.75">
      <c r="A22">
        <v>1966</v>
      </c>
      <c r="B22" s="7" t="s">
        <v>4</v>
      </c>
      <c r="C22" s="8">
        <v>1966</v>
      </c>
      <c r="D22" s="8">
        <v>0</v>
      </c>
      <c r="E22" s="25"/>
      <c r="F22" s="25"/>
      <c r="G22" s="14" t="s">
        <v>4</v>
      </c>
      <c r="H22" s="15">
        <v>1966</v>
      </c>
      <c r="I22" s="16"/>
      <c r="J22" s="16"/>
      <c r="K22" s="17">
        <f t="shared" si="1"/>
        <v>0</v>
      </c>
      <c r="M22" s="11" t="s">
        <v>5</v>
      </c>
      <c r="N22" s="12">
        <v>1966</v>
      </c>
      <c r="O22" s="12">
        <v>239</v>
      </c>
      <c r="P22" s="21">
        <v>455344350</v>
      </c>
      <c r="Q22" s="21">
        <v>1905206.4853556501</v>
      </c>
      <c r="R22" s="14" t="s">
        <v>5</v>
      </c>
      <c r="S22" s="15">
        <v>1966</v>
      </c>
      <c r="T22" s="15">
        <v>132523515</v>
      </c>
      <c r="U22" s="15">
        <v>555383962</v>
      </c>
      <c r="V22" s="4">
        <f t="shared" si="3"/>
        <v>231346284.03914589</v>
      </c>
      <c r="X22" s="18">
        <f t="shared" si="2"/>
        <v>239000000</v>
      </c>
      <c r="AB22" s="18">
        <f t="shared" si="0"/>
        <v>0</v>
      </c>
    </row>
    <row r="23" spans="1:28" x14ac:dyDescent="0.75">
      <c r="A23">
        <v>1967</v>
      </c>
      <c r="B23" s="7" t="s">
        <v>4</v>
      </c>
      <c r="C23" s="8">
        <v>1967</v>
      </c>
      <c r="D23" s="8">
        <v>0</v>
      </c>
      <c r="E23" s="25"/>
      <c r="F23" s="25"/>
      <c r="G23" s="14" t="s">
        <v>4</v>
      </c>
      <c r="H23" s="15">
        <v>1967</v>
      </c>
      <c r="I23" s="16"/>
      <c r="J23" s="16"/>
      <c r="K23" s="17">
        <f t="shared" si="1"/>
        <v>0</v>
      </c>
      <c r="M23" s="11" t="s">
        <v>5</v>
      </c>
      <c r="N23" s="12">
        <v>1967</v>
      </c>
      <c r="O23" s="12">
        <v>244</v>
      </c>
      <c r="P23" s="21">
        <v>616209185</v>
      </c>
      <c r="Q23" s="21">
        <v>2525447.4795082002</v>
      </c>
      <c r="R23" s="14" t="s">
        <v>5</v>
      </c>
      <c r="S23" s="15">
        <v>1967</v>
      </c>
      <c r="T23" s="15">
        <v>150263314</v>
      </c>
      <c r="U23" s="15">
        <v>678540849</v>
      </c>
      <c r="V23" s="4">
        <f t="shared" si="3"/>
        <v>271000119.87188613</v>
      </c>
      <c r="X23" s="18">
        <f t="shared" si="2"/>
        <v>244000000</v>
      </c>
      <c r="AB23" s="18">
        <f t="shared" si="0"/>
        <v>0</v>
      </c>
    </row>
    <row r="24" spans="1:28" x14ac:dyDescent="0.75">
      <c r="A24">
        <v>1968</v>
      </c>
      <c r="B24" s="7" t="s">
        <v>4</v>
      </c>
      <c r="C24" s="8">
        <v>1968</v>
      </c>
      <c r="D24" s="8">
        <v>0</v>
      </c>
      <c r="E24" s="25"/>
      <c r="F24" s="25"/>
      <c r="G24" s="14" t="s">
        <v>4</v>
      </c>
      <c r="H24" s="15">
        <v>1968</v>
      </c>
      <c r="I24" s="16"/>
      <c r="J24" s="16"/>
      <c r="K24" s="17">
        <f t="shared" si="1"/>
        <v>0</v>
      </c>
      <c r="M24" s="11" t="s">
        <v>5</v>
      </c>
      <c r="N24" s="12">
        <v>1968</v>
      </c>
      <c r="O24" s="12">
        <v>301</v>
      </c>
      <c r="P24" s="21">
        <v>303790596</v>
      </c>
      <c r="Q24" s="21">
        <v>1009271.08305648</v>
      </c>
      <c r="R24" s="14" t="s">
        <v>5</v>
      </c>
      <c r="S24" s="15">
        <v>1968</v>
      </c>
      <c r="T24" s="15">
        <v>176210179</v>
      </c>
      <c r="U24" s="15">
        <v>803178293</v>
      </c>
      <c r="V24" s="4">
        <f t="shared" si="3"/>
        <v>319124466.01067615</v>
      </c>
      <c r="X24" s="18">
        <f t="shared" si="2"/>
        <v>301000000</v>
      </c>
      <c r="AB24" s="18">
        <f t="shared" si="0"/>
        <v>0</v>
      </c>
    </row>
    <row r="25" spans="1:28" x14ac:dyDescent="0.75">
      <c r="A25">
        <v>1969</v>
      </c>
      <c r="B25" s="7" t="s">
        <v>4</v>
      </c>
      <c r="C25" s="8">
        <v>1969</v>
      </c>
      <c r="D25" s="8">
        <v>0</v>
      </c>
      <c r="E25" s="25"/>
      <c r="F25" s="25"/>
      <c r="G25" s="14" t="s">
        <v>4</v>
      </c>
      <c r="H25" s="15">
        <v>1969</v>
      </c>
      <c r="I25" s="16"/>
      <c r="J25" s="16"/>
      <c r="K25" s="17">
        <f t="shared" si="1"/>
        <v>0</v>
      </c>
      <c r="M25" s="11" t="s">
        <v>5</v>
      </c>
      <c r="N25" s="12">
        <v>1969</v>
      </c>
      <c r="O25" s="12">
        <v>291</v>
      </c>
      <c r="P25" s="21">
        <v>505327988</v>
      </c>
      <c r="Q25" s="21">
        <v>1736522.2955326501</v>
      </c>
      <c r="R25" s="14" t="s">
        <v>5</v>
      </c>
      <c r="S25" s="15">
        <v>1969</v>
      </c>
      <c r="T25" s="15">
        <v>194998056</v>
      </c>
      <c r="U25" s="15">
        <v>895330405</v>
      </c>
      <c r="V25" s="4">
        <f t="shared" si="3"/>
        <v>354309515.96441281</v>
      </c>
      <c r="X25" s="18">
        <f t="shared" si="2"/>
        <v>291000000</v>
      </c>
      <c r="AB25" s="18">
        <f t="shared" si="0"/>
        <v>0</v>
      </c>
    </row>
    <row r="26" spans="1:28" x14ac:dyDescent="0.75">
      <c r="A26">
        <v>1970</v>
      </c>
      <c r="B26" s="7" t="s">
        <v>4</v>
      </c>
      <c r="C26" s="8">
        <v>1970</v>
      </c>
      <c r="D26" s="8">
        <v>0</v>
      </c>
      <c r="E26" s="25"/>
      <c r="F26" s="25"/>
      <c r="G26" s="14" t="s">
        <v>4</v>
      </c>
      <c r="H26" s="15">
        <v>1970</v>
      </c>
      <c r="I26" s="16"/>
      <c r="J26" s="16"/>
      <c r="K26" s="17">
        <f t="shared" si="1"/>
        <v>0</v>
      </c>
      <c r="M26" s="11" t="s">
        <v>5</v>
      </c>
      <c r="N26" s="12">
        <v>1970</v>
      </c>
      <c r="O26" s="12">
        <v>261</v>
      </c>
      <c r="P26" s="21">
        <v>251680091</v>
      </c>
      <c r="Q26" s="21">
        <v>964291.53639846703</v>
      </c>
      <c r="R26" s="14" t="s">
        <v>5</v>
      </c>
      <c r="S26" s="15">
        <v>1970</v>
      </c>
      <c r="T26" s="15">
        <v>215713850</v>
      </c>
      <c r="U26" s="15">
        <v>1004253283</v>
      </c>
      <c r="V26" s="4">
        <f t="shared" si="3"/>
        <v>394406604.9822064</v>
      </c>
      <c r="X26" s="18">
        <f t="shared" si="2"/>
        <v>261000000</v>
      </c>
      <c r="AB26" s="18">
        <f t="shared" si="0"/>
        <v>0</v>
      </c>
    </row>
    <row r="27" spans="1:28" x14ac:dyDescent="0.75">
      <c r="A27">
        <v>1971</v>
      </c>
      <c r="B27" s="7" t="s">
        <v>4</v>
      </c>
      <c r="C27" s="8">
        <v>1971</v>
      </c>
      <c r="D27" s="8">
        <v>0</v>
      </c>
      <c r="E27" s="25"/>
      <c r="F27" s="25"/>
      <c r="G27" s="14" t="s">
        <v>4</v>
      </c>
      <c r="H27" s="15">
        <v>1971</v>
      </c>
      <c r="I27" s="16"/>
      <c r="J27" s="16"/>
      <c r="K27" s="17">
        <f t="shared" si="1"/>
        <v>0</v>
      </c>
      <c r="M27" s="11" t="s">
        <v>5</v>
      </c>
      <c r="N27" s="12">
        <v>1971</v>
      </c>
      <c r="O27" s="12">
        <v>133</v>
      </c>
      <c r="P27" s="21">
        <v>138166007</v>
      </c>
      <c r="Q27" s="21">
        <v>1038842.15789474</v>
      </c>
      <c r="R27" s="14" t="s">
        <v>5</v>
      </c>
      <c r="S27" s="15">
        <v>1971</v>
      </c>
      <c r="T27" s="15">
        <v>231300898</v>
      </c>
      <c r="U27" s="15">
        <v>1103232596</v>
      </c>
      <c r="V27" s="4">
        <f t="shared" si="3"/>
        <v>427605630.3843416</v>
      </c>
      <c r="X27" s="18">
        <f t="shared" si="2"/>
        <v>133000000</v>
      </c>
      <c r="AB27" s="18">
        <f t="shared" si="0"/>
        <v>0</v>
      </c>
    </row>
    <row r="28" spans="1:28" x14ac:dyDescent="0.75">
      <c r="A28">
        <v>1972</v>
      </c>
      <c r="B28" s="7" t="s">
        <v>4</v>
      </c>
      <c r="C28" s="8">
        <v>1972</v>
      </c>
      <c r="D28" s="8">
        <v>0</v>
      </c>
      <c r="E28" s="25"/>
      <c r="F28" s="25"/>
      <c r="G28" s="14" t="s">
        <v>4</v>
      </c>
      <c r="H28" s="15">
        <v>1972</v>
      </c>
      <c r="I28" s="16"/>
      <c r="J28" s="16"/>
      <c r="K28" s="17">
        <f t="shared" si="1"/>
        <v>0</v>
      </c>
      <c r="M28" s="11" t="s">
        <v>5</v>
      </c>
      <c r="N28" s="12">
        <v>1972</v>
      </c>
      <c r="O28" s="12">
        <v>147</v>
      </c>
      <c r="P28" s="21">
        <v>321721203</v>
      </c>
      <c r="Q28" s="21">
        <v>2188579.6122448999</v>
      </c>
      <c r="R28" s="14" t="s">
        <v>5</v>
      </c>
      <c r="S28" s="15">
        <v>1972</v>
      </c>
      <c r="T28" s="15">
        <v>226067469</v>
      </c>
      <c r="U28" s="15">
        <v>1165343677</v>
      </c>
      <c r="V28" s="4">
        <f t="shared" si="3"/>
        <v>433423995.15658367</v>
      </c>
      <c r="X28" s="18">
        <f t="shared" si="2"/>
        <v>147000000</v>
      </c>
      <c r="AB28" s="18">
        <f t="shared" si="0"/>
        <v>0</v>
      </c>
    </row>
    <row r="29" spans="1:28" x14ac:dyDescent="0.75">
      <c r="A29">
        <v>1973</v>
      </c>
      <c r="B29" s="7" t="s">
        <v>4</v>
      </c>
      <c r="C29" s="8">
        <v>1973</v>
      </c>
      <c r="D29" s="8">
        <v>0</v>
      </c>
      <c r="E29" s="25"/>
      <c r="F29" s="25"/>
      <c r="G29" s="14" t="s">
        <v>4</v>
      </c>
      <c r="H29" s="15">
        <v>1973</v>
      </c>
      <c r="I29" s="16"/>
      <c r="J29" s="16"/>
      <c r="K29" s="17">
        <f t="shared" si="1"/>
        <v>0</v>
      </c>
      <c r="M29" s="11" t="s">
        <v>5</v>
      </c>
      <c r="N29" s="12">
        <v>1973</v>
      </c>
      <c r="O29" s="12">
        <v>117</v>
      </c>
      <c r="P29" s="21">
        <v>161939320</v>
      </c>
      <c r="Q29" s="21">
        <v>1384096.7521367499</v>
      </c>
      <c r="R29" s="14" t="s">
        <v>5</v>
      </c>
      <c r="S29" s="15">
        <v>1973</v>
      </c>
      <c r="T29" s="15">
        <v>208333060</v>
      </c>
      <c r="U29" s="15">
        <v>1062982701</v>
      </c>
      <c r="V29" s="4">
        <f t="shared" si="3"/>
        <v>397475889.35943061</v>
      </c>
      <c r="X29" s="18">
        <f t="shared" si="2"/>
        <v>117000000</v>
      </c>
      <c r="AB29" s="18">
        <f t="shared" si="0"/>
        <v>0</v>
      </c>
    </row>
    <row r="30" spans="1:28" x14ac:dyDescent="0.75">
      <c r="A30">
        <v>1974</v>
      </c>
      <c r="B30" s="7" t="s">
        <v>4</v>
      </c>
      <c r="C30" s="8">
        <v>1974</v>
      </c>
      <c r="D30" s="8">
        <v>0</v>
      </c>
      <c r="E30" s="25"/>
      <c r="F30" s="25"/>
      <c r="G30" s="14" t="s">
        <v>4</v>
      </c>
      <c r="H30" s="15">
        <v>1974</v>
      </c>
      <c r="I30" s="16"/>
      <c r="J30" s="16"/>
      <c r="K30" s="17">
        <f t="shared" si="1"/>
        <v>0</v>
      </c>
      <c r="M30" s="11" t="s">
        <v>5</v>
      </c>
      <c r="N30" s="12">
        <v>1974</v>
      </c>
      <c r="O30" s="12">
        <v>82</v>
      </c>
      <c r="P30" s="21">
        <v>354322526</v>
      </c>
      <c r="Q30" s="21">
        <v>4321006.4146341505</v>
      </c>
      <c r="R30" s="14" t="s">
        <v>5</v>
      </c>
      <c r="S30" s="15">
        <v>1974</v>
      </c>
      <c r="T30" s="15">
        <v>182651740</v>
      </c>
      <c r="U30" s="15">
        <v>979365344</v>
      </c>
      <c r="V30" s="4">
        <f t="shared" si="3"/>
        <v>356916036.08540928</v>
      </c>
      <c r="X30" s="18">
        <f t="shared" si="2"/>
        <v>82000000</v>
      </c>
      <c r="AB30" s="18">
        <f t="shared" si="0"/>
        <v>0</v>
      </c>
    </row>
    <row r="31" spans="1:28" x14ac:dyDescent="0.75">
      <c r="A31">
        <v>1975</v>
      </c>
      <c r="B31" s="7" t="s">
        <v>4</v>
      </c>
      <c r="C31" s="8">
        <v>1975</v>
      </c>
      <c r="D31" s="8">
        <v>0</v>
      </c>
      <c r="E31" s="25"/>
      <c r="F31" s="25"/>
      <c r="G31" s="14" t="s">
        <v>4</v>
      </c>
      <c r="H31" s="15">
        <v>1975</v>
      </c>
      <c r="I31" s="16"/>
      <c r="J31" s="16"/>
      <c r="K31" s="17">
        <f t="shared" si="1"/>
        <v>0</v>
      </c>
      <c r="M31" s="11" t="s">
        <v>5</v>
      </c>
      <c r="N31" s="12">
        <v>1975</v>
      </c>
      <c r="O31" s="12">
        <v>128</v>
      </c>
      <c r="P31" s="21">
        <v>205512701</v>
      </c>
      <c r="Q31" s="21">
        <v>1605567.9765625</v>
      </c>
      <c r="R31" s="14" t="s">
        <v>5</v>
      </c>
      <c r="S31" s="15">
        <v>1975</v>
      </c>
      <c r="T31" s="15">
        <v>160107274</v>
      </c>
      <c r="U31" s="15">
        <v>944048927</v>
      </c>
      <c r="V31" s="4">
        <f t="shared" si="3"/>
        <v>328087510.12099648</v>
      </c>
      <c r="X31" s="18">
        <f t="shared" si="2"/>
        <v>128000000</v>
      </c>
      <c r="AB31" s="18">
        <f t="shared" si="0"/>
        <v>0</v>
      </c>
    </row>
    <row r="32" spans="1:28" x14ac:dyDescent="0.75">
      <c r="A32">
        <v>1976</v>
      </c>
      <c r="B32" s="7" t="s">
        <v>4</v>
      </c>
      <c r="C32" s="8">
        <v>1976</v>
      </c>
      <c r="D32" s="8">
        <v>0</v>
      </c>
      <c r="E32" s="25"/>
      <c r="F32" s="25"/>
      <c r="G32" s="14" t="s">
        <v>4</v>
      </c>
      <c r="H32" s="15">
        <v>1976</v>
      </c>
      <c r="I32" s="16"/>
      <c r="J32" s="16"/>
      <c r="K32" s="17">
        <f t="shared" si="1"/>
        <v>0</v>
      </c>
      <c r="M32" s="11" t="s">
        <v>5</v>
      </c>
      <c r="N32" s="12">
        <v>1976</v>
      </c>
      <c r="O32" s="12">
        <v>149</v>
      </c>
      <c r="P32" s="21">
        <v>219563372</v>
      </c>
      <c r="Q32" s="21">
        <v>1473579.6778523501</v>
      </c>
      <c r="R32" s="14" t="s">
        <v>5</v>
      </c>
      <c r="S32" s="15">
        <v>1976</v>
      </c>
      <c r="T32" s="15">
        <v>150659832</v>
      </c>
      <c r="U32" s="15">
        <v>923104880</v>
      </c>
      <c r="V32" s="4">
        <f t="shared" si="3"/>
        <v>314913369.36654806</v>
      </c>
      <c r="X32" s="18">
        <f t="shared" si="2"/>
        <v>149000000</v>
      </c>
      <c r="AB32" s="18">
        <f t="shared" si="0"/>
        <v>0</v>
      </c>
    </row>
    <row r="33" spans="1:28" x14ac:dyDescent="0.75">
      <c r="A33">
        <v>1977</v>
      </c>
      <c r="B33" s="7" t="s">
        <v>4</v>
      </c>
      <c r="C33" s="8">
        <v>1977</v>
      </c>
      <c r="D33" s="8">
        <v>0</v>
      </c>
      <c r="E33" s="25"/>
      <c r="F33" s="25"/>
      <c r="G33" s="14" t="s">
        <v>4</v>
      </c>
      <c r="H33" s="15">
        <v>1977</v>
      </c>
      <c r="I33" s="16"/>
      <c r="J33" s="16"/>
      <c r="K33" s="17">
        <f t="shared" si="1"/>
        <v>0</v>
      </c>
      <c r="M33" s="11" t="s">
        <v>5</v>
      </c>
      <c r="N33" s="12">
        <v>1977</v>
      </c>
      <c r="O33" s="12">
        <v>177</v>
      </c>
      <c r="P33" s="21">
        <v>354673822</v>
      </c>
      <c r="Q33" s="21">
        <v>2003806.9039548</v>
      </c>
      <c r="R33" s="14" t="s">
        <v>5</v>
      </c>
      <c r="S33" s="15">
        <v>1977</v>
      </c>
      <c r="T33" s="15">
        <v>133909146</v>
      </c>
      <c r="U33" s="15">
        <v>851617055</v>
      </c>
      <c r="V33" s="4">
        <f t="shared" si="3"/>
        <v>285442429.80782914</v>
      </c>
      <c r="X33" s="18">
        <f t="shared" si="2"/>
        <v>177000000</v>
      </c>
      <c r="AB33" s="18">
        <f t="shared" si="0"/>
        <v>0</v>
      </c>
    </row>
    <row r="34" spans="1:28" x14ac:dyDescent="0.75">
      <c r="A34">
        <v>1978</v>
      </c>
      <c r="B34" s="7" t="s">
        <v>4</v>
      </c>
      <c r="C34" s="8">
        <v>1978</v>
      </c>
      <c r="D34" s="8">
        <v>0</v>
      </c>
      <c r="E34" s="25"/>
      <c r="F34" s="25"/>
      <c r="G34" s="14" t="s">
        <v>4</v>
      </c>
      <c r="H34" s="15">
        <v>1978</v>
      </c>
      <c r="I34" s="16"/>
      <c r="J34" s="16"/>
      <c r="K34" s="17">
        <f t="shared" si="1"/>
        <v>0</v>
      </c>
      <c r="M34" s="11" t="s">
        <v>5</v>
      </c>
      <c r="N34" s="12">
        <v>1978</v>
      </c>
      <c r="O34" s="12">
        <v>178</v>
      </c>
      <c r="P34" s="21">
        <v>219078607</v>
      </c>
      <c r="Q34" s="21">
        <v>1230778.69101124</v>
      </c>
      <c r="R34" s="14" t="s">
        <v>5</v>
      </c>
      <c r="S34" s="15">
        <v>1978</v>
      </c>
      <c r="T34" s="15">
        <v>122296182</v>
      </c>
      <c r="U34" s="15">
        <v>810490752</v>
      </c>
      <c r="V34" s="4">
        <f t="shared" si="3"/>
        <v>266511618.29893237</v>
      </c>
      <c r="X34" s="18">
        <f t="shared" si="2"/>
        <v>178000000</v>
      </c>
      <c r="AB34" s="18">
        <f t="shared" si="0"/>
        <v>0</v>
      </c>
    </row>
    <row r="35" spans="1:28" x14ac:dyDescent="0.75">
      <c r="A35">
        <v>1979</v>
      </c>
      <c r="B35" s="7" t="s">
        <v>4</v>
      </c>
      <c r="C35" s="8">
        <v>1979</v>
      </c>
      <c r="D35" s="8">
        <v>0</v>
      </c>
      <c r="E35" s="25"/>
      <c r="F35" s="25"/>
      <c r="G35" s="14" t="s">
        <v>4</v>
      </c>
      <c r="H35" s="15">
        <v>1979</v>
      </c>
      <c r="I35" s="16"/>
      <c r="J35" s="16"/>
      <c r="K35" s="17">
        <f t="shared" si="1"/>
        <v>0</v>
      </c>
      <c r="M35" s="11" t="s">
        <v>5</v>
      </c>
      <c r="N35" s="12">
        <v>1979</v>
      </c>
      <c r="O35" s="12">
        <v>200</v>
      </c>
      <c r="P35" s="21">
        <v>200876665</v>
      </c>
      <c r="Q35" s="21">
        <v>1004383.325</v>
      </c>
      <c r="R35" s="14" t="s">
        <v>5</v>
      </c>
      <c r="S35" s="15">
        <v>1979</v>
      </c>
      <c r="T35" s="15">
        <v>112976629</v>
      </c>
      <c r="U35" s="15">
        <v>905075377</v>
      </c>
      <c r="V35" s="4">
        <f t="shared" si="3"/>
        <v>274022069.74733096</v>
      </c>
      <c r="X35" s="18">
        <f t="shared" si="2"/>
        <v>200000000</v>
      </c>
      <c r="AB35" s="18">
        <f t="shared" si="0"/>
        <v>0</v>
      </c>
    </row>
    <row r="36" spans="1:28" x14ac:dyDescent="0.75">
      <c r="A36">
        <v>1980</v>
      </c>
      <c r="B36" s="9" t="s">
        <v>4</v>
      </c>
      <c r="C36" s="10">
        <v>1980</v>
      </c>
      <c r="D36" s="10">
        <v>1</v>
      </c>
      <c r="E36" s="26">
        <v>731244</v>
      </c>
      <c r="F36" s="26">
        <v>731244</v>
      </c>
      <c r="G36" s="14" t="s">
        <v>4</v>
      </c>
      <c r="H36" s="15">
        <v>1980</v>
      </c>
      <c r="I36" s="16"/>
      <c r="J36" s="16"/>
      <c r="K36" s="17">
        <f t="shared" si="1"/>
        <v>0</v>
      </c>
      <c r="M36" s="11" t="s">
        <v>5</v>
      </c>
      <c r="N36" s="12">
        <v>1980</v>
      </c>
      <c r="O36" s="12">
        <v>158</v>
      </c>
      <c r="P36" s="21">
        <v>192070238</v>
      </c>
      <c r="Q36" s="21">
        <v>1215634.4177215199</v>
      </c>
      <c r="R36" s="14" t="s">
        <v>5</v>
      </c>
      <c r="S36" s="15">
        <v>1980</v>
      </c>
      <c r="T36" s="15">
        <v>106825071</v>
      </c>
      <c r="U36" s="15">
        <v>970417862</v>
      </c>
      <c r="V36" s="4">
        <f t="shared" si="3"/>
        <v>279497288.43772244</v>
      </c>
      <c r="X36" s="18">
        <f t="shared" si="2"/>
        <v>158000000</v>
      </c>
      <c r="AB36" s="18">
        <f>D36*1000000</f>
        <v>1000000</v>
      </c>
    </row>
    <row r="37" spans="1:28" x14ac:dyDescent="0.75">
      <c r="A37">
        <v>1981</v>
      </c>
      <c r="B37" s="9" t="s">
        <v>4</v>
      </c>
      <c r="C37" s="10">
        <v>1981</v>
      </c>
      <c r="D37" s="10">
        <v>1</v>
      </c>
      <c r="E37" s="26">
        <v>1676250</v>
      </c>
      <c r="F37" s="26">
        <v>1676250</v>
      </c>
      <c r="G37" s="14" t="s">
        <v>4</v>
      </c>
      <c r="H37" s="15">
        <v>1981</v>
      </c>
      <c r="I37" s="16"/>
      <c r="J37" s="16"/>
      <c r="K37" s="17">
        <f t="shared" si="1"/>
        <v>0</v>
      </c>
      <c r="M37" s="11" t="s">
        <v>5</v>
      </c>
      <c r="N37" s="12">
        <v>1981</v>
      </c>
      <c r="O37" s="12">
        <v>182</v>
      </c>
      <c r="P37" s="21">
        <v>216250684</v>
      </c>
      <c r="Q37" s="21">
        <v>1188190.57142857</v>
      </c>
      <c r="R37" s="14" t="s">
        <v>5</v>
      </c>
      <c r="S37" s="15">
        <v>1981</v>
      </c>
      <c r="T37" s="15">
        <v>105195732</v>
      </c>
      <c r="U37" s="15">
        <v>952209329</v>
      </c>
      <c r="V37" s="4">
        <f t="shared" si="3"/>
        <v>274627996.94661921</v>
      </c>
      <c r="X37" s="18">
        <f t="shared" si="2"/>
        <v>182000000</v>
      </c>
      <c r="AB37" s="18">
        <f t="shared" ref="AB37:AB79" si="4">D37*1000000</f>
        <v>1000000</v>
      </c>
    </row>
    <row r="38" spans="1:28" x14ac:dyDescent="0.75">
      <c r="A38">
        <v>1982</v>
      </c>
      <c r="B38" s="9" t="s">
        <v>4</v>
      </c>
      <c r="C38" s="10">
        <v>1982</v>
      </c>
      <c r="D38" s="10">
        <v>3</v>
      </c>
      <c r="E38" s="26">
        <v>15692218</v>
      </c>
      <c r="F38" s="26">
        <v>5230739.3333333302</v>
      </c>
      <c r="G38" s="14" t="s">
        <v>4</v>
      </c>
      <c r="H38" s="15">
        <v>1982</v>
      </c>
      <c r="I38" s="15">
        <v>0</v>
      </c>
      <c r="J38" s="15">
        <v>38904</v>
      </c>
      <c r="K38" s="17">
        <f t="shared" si="1"/>
        <v>6922.4199288256223</v>
      </c>
      <c r="M38" s="11" t="s">
        <v>5</v>
      </c>
      <c r="N38" s="12">
        <v>1982</v>
      </c>
      <c r="O38" s="12">
        <v>207</v>
      </c>
      <c r="P38" s="21">
        <v>249453952</v>
      </c>
      <c r="Q38" s="21">
        <v>1205091.5555555599</v>
      </c>
      <c r="R38" s="14" t="s">
        <v>5</v>
      </c>
      <c r="S38" s="15">
        <v>1982</v>
      </c>
      <c r="T38" s="15">
        <v>114294110</v>
      </c>
      <c r="U38" s="15">
        <v>879011076</v>
      </c>
      <c r="V38" s="4">
        <f t="shared" si="3"/>
        <v>270701774.76868331</v>
      </c>
      <c r="X38" s="18">
        <f t="shared" si="2"/>
        <v>207000000</v>
      </c>
      <c r="AB38" s="18">
        <f t="shared" si="4"/>
        <v>3000000</v>
      </c>
    </row>
    <row r="39" spans="1:28" x14ac:dyDescent="0.75">
      <c r="A39">
        <v>1983</v>
      </c>
      <c r="B39" s="9" t="s">
        <v>4</v>
      </c>
      <c r="C39" s="10">
        <v>1983</v>
      </c>
      <c r="D39" s="10">
        <v>3</v>
      </c>
      <c r="E39" s="26">
        <v>1425106</v>
      </c>
      <c r="F39" s="26">
        <v>475035.33333333302</v>
      </c>
      <c r="G39" s="14" t="s">
        <v>4</v>
      </c>
      <c r="H39" s="15">
        <v>1983</v>
      </c>
      <c r="I39" s="15">
        <v>363</v>
      </c>
      <c r="J39" s="15">
        <v>1130757</v>
      </c>
      <c r="K39" s="17">
        <f t="shared" si="1"/>
        <v>201565.3131672598</v>
      </c>
      <c r="M39" s="11" t="s">
        <v>5</v>
      </c>
      <c r="N39" s="12">
        <v>1983</v>
      </c>
      <c r="O39" s="12">
        <v>219</v>
      </c>
      <c r="P39" s="21">
        <v>250858200</v>
      </c>
      <c r="Q39" s="21">
        <v>1145471.2328767099</v>
      </c>
      <c r="R39" s="14" t="s">
        <v>5</v>
      </c>
      <c r="S39" s="15">
        <v>1983</v>
      </c>
      <c r="T39" s="15">
        <v>119984551</v>
      </c>
      <c r="U39" s="15">
        <v>774043005</v>
      </c>
      <c r="V39" s="4">
        <f t="shared" si="3"/>
        <v>257714623.06405693</v>
      </c>
      <c r="X39" s="18">
        <f t="shared" si="2"/>
        <v>219000000</v>
      </c>
      <c r="AB39" s="18">
        <f t="shared" si="4"/>
        <v>3000000</v>
      </c>
    </row>
    <row r="40" spans="1:28" x14ac:dyDescent="0.75">
      <c r="A40">
        <v>1984</v>
      </c>
      <c r="B40" s="9" t="s">
        <v>4</v>
      </c>
      <c r="C40" s="10">
        <v>1984</v>
      </c>
      <c r="D40" s="10">
        <v>4</v>
      </c>
      <c r="E40" s="26">
        <v>24749002</v>
      </c>
      <c r="F40" s="26">
        <v>6187250.5</v>
      </c>
      <c r="G40" s="14" t="s">
        <v>4</v>
      </c>
      <c r="H40" s="15">
        <v>1984</v>
      </c>
      <c r="I40" s="15">
        <v>1</v>
      </c>
      <c r="J40" s="15">
        <v>276746</v>
      </c>
      <c r="K40" s="17">
        <f t="shared" si="1"/>
        <v>49244.060498220642</v>
      </c>
      <c r="M40" s="11" t="s">
        <v>5</v>
      </c>
      <c r="N40" s="12">
        <v>1984</v>
      </c>
      <c r="O40" s="12">
        <v>234</v>
      </c>
      <c r="P40" s="21">
        <v>259427625</v>
      </c>
      <c r="Q40" s="21">
        <v>1108665.06410256</v>
      </c>
      <c r="R40" s="14" t="s">
        <v>5</v>
      </c>
      <c r="S40" s="15">
        <v>1984</v>
      </c>
      <c r="T40" s="15">
        <v>135867685</v>
      </c>
      <c r="U40" s="15">
        <v>936801541</v>
      </c>
      <c r="V40" s="4">
        <f t="shared" si="3"/>
        <v>302558350.65836298</v>
      </c>
      <c r="X40" s="18">
        <f t="shared" si="2"/>
        <v>234000000</v>
      </c>
      <c r="AB40" s="18">
        <f t="shared" si="4"/>
        <v>4000000</v>
      </c>
    </row>
    <row r="41" spans="1:28" x14ac:dyDescent="0.75">
      <c r="A41">
        <v>1985</v>
      </c>
      <c r="B41" s="9" t="s">
        <v>4</v>
      </c>
      <c r="C41" s="10">
        <v>1985</v>
      </c>
      <c r="D41" s="10">
        <v>1</v>
      </c>
      <c r="E41" s="26">
        <v>11060112</v>
      </c>
      <c r="F41" s="26">
        <v>11060112</v>
      </c>
      <c r="G41" s="14" t="s">
        <v>4</v>
      </c>
      <c r="H41" s="15">
        <v>1985</v>
      </c>
      <c r="I41" s="15">
        <v>43</v>
      </c>
      <c r="J41" s="15">
        <v>592404</v>
      </c>
      <c r="K41" s="17">
        <f t="shared" si="1"/>
        <v>105452.96441281139</v>
      </c>
      <c r="M41" s="11" t="s">
        <v>5</v>
      </c>
      <c r="N41" s="12">
        <v>1985</v>
      </c>
      <c r="O41" s="12">
        <v>160</v>
      </c>
      <c r="P41" s="21">
        <v>170378205</v>
      </c>
      <c r="Q41" s="21">
        <v>1064863.78125</v>
      </c>
      <c r="R41" s="14" t="s">
        <v>5</v>
      </c>
      <c r="S41" s="15">
        <v>1985</v>
      </c>
      <c r="T41" s="15">
        <v>136825269</v>
      </c>
      <c r="U41" s="15">
        <v>865699922</v>
      </c>
      <c r="V41" s="4">
        <f t="shared" si="3"/>
        <v>290864401.02846974</v>
      </c>
      <c r="X41" s="18">
        <f t="shared" si="2"/>
        <v>160000000</v>
      </c>
      <c r="AB41" s="18">
        <f t="shared" si="4"/>
        <v>1000000</v>
      </c>
    </row>
    <row r="42" spans="1:28" x14ac:dyDescent="0.75">
      <c r="A42">
        <v>1986</v>
      </c>
      <c r="B42" s="9" t="s">
        <v>4</v>
      </c>
      <c r="C42" s="10">
        <v>1986</v>
      </c>
      <c r="D42" s="10">
        <v>5</v>
      </c>
      <c r="E42" s="26">
        <v>244121199</v>
      </c>
      <c r="F42" s="26">
        <v>48824239.799999997</v>
      </c>
      <c r="G42" s="14" t="s">
        <v>4</v>
      </c>
      <c r="H42" s="15">
        <v>1986</v>
      </c>
      <c r="I42" s="15">
        <v>0</v>
      </c>
      <c r="J42" s="15">
        <v>411505</v>
      </c>
      <c r="K42" s="17">
        <f t="shared" si="1"/>
        <v>73221.530249110321</v>
      </c>
      <c r="M42" s="11" t="s">
        <v>5</v>
      </c>
      <c r="N42" s="12">
        <v>1986</v>
      </c>
      <c r="O42" s="12">
        <v>85</v>
      </c>
      <c r="P42" s="21">
        <v>76344506</v>
      </c>
      <c r="Q42" s="21">
        <v>898170.65882352903</v>
      </c>
      <c r="R42" s="14" t="s">
        <v>5</v>
      </c>
      <c r="S42" s="15">
        <v>1986</v>
      </c>
      <c r="T42" s="15">
        <v>133063720</v>
      </c>
      <c r="U42" s="15">
        <v>895307565</v>
      </c>
      <c r="V42" s="4">
        <f t="shared" si="3"/>
        <v>292371115.90747333</v>
      </c>
      <c r="X42" s="18">
        <f t="shared" si="2"/>
        <v>85000000</v>
      </c>
      <c r="AB42" s="18">
        <f t="shared" si="4"/>
        <v>5000000</v>
      </c>
    </row>
    <row r="43" spans="1:28" x14ac:dyDescent="0.75">
      <c r="A43">
        <v>1987</v>
      </c>
      <c r="B43" s="9" t="s">
        <v>4</v>
      </c>
      <c r="C43" s="10">
        <v>1987</v>
      </c>
      <c r="D43" s="10">
        <v>2</v>
      </c>
      <c r="E43" s="26">
        <v>138105496</v>
      </c>
      <c r="F43" s="26">
        <v>69052748</v>
      </c>
      <c r="G43" s="14" t="s">
        <v>4</v>
      </c>
      <c r="H43" s="15">
        <v>1987</v>
      </c>
      <c r="I43" s="15">
        <v>93</v>
      </c>
      <c r="J43" s="15">
        <v>1136326</v>
      </c>
      <c r="K43" s="17">
        <f t="shared" si="1"/>
        <v>202286.23843416371</v>
      </c>
      <c r="M43" s="11" t="s">
        <v>5</v>
      </c>
      <c r="N43" s="12">
        <v>1987</v>
      </c>
      <c r="O43" s="12">
        <v>134</v>
      </c>
      <c r="P43" s="21">
        <v>124783121</v>
      </c>
      <c r="Q43" s="21">
        <v>931217.32089552202</v>
      </c>
      <c r="R43" s="14" t="s">
        <v>5</v>
      </c>
      <c r="S43" s="15">
        <v>1987</v>
      </c>
      <c r="T43" s="15">
        <v>120069204</v>
      </c>
      <c r="U43" s="15">
        <v>969033025</v>
      </c>
      <c r="V43" s="4">
        <f t="shared" si="3"/>
        <v>292495009.1601423</v>
      </c>
      <c r="X43" s="18">
        <f t="shared" si="2"/>
        <v>134000000</v>
      </c>
      <c r="AB43" s="18">
        <f t="shared" si="4"/>
        <v>2000000</v>
      </c>
    </row>
    <row r="44" spans="1:28" x14ac:dyDescent="0.75">
      <c r="A44">
        <v>1988</v>
      </c>
      <c r="B44" s="9" t="s">
        <v>4</v>
      </c>
      <c r="C44" s="10">
        <v>1988</v>
      </c>
      <c r="D44" s="10">
        <v>3</v>
      </c>
      <c r="E44" s="26">
        <v>55637027</v>
      </c>
      <c r="F44" s="26">
        <v>18545675.666666701</v>
      </c>
      <c r="G44" s="14" t="s">
        <v>4</v>
      </c>
      <c r="H44" s="15">
        <v>1988</v>
      </c>
      <c r="I44" s="15">
        <v>67</v>
      </c>
      <c r="J44" s="15">
        <v>519760</v>
      </c>
      <c r="K44" s="17">
        <f t="shared" si="1"/>
        <v>92550.985765124555</v>
      </c>
      <c r="M44" s="11" t="s">
        <v>5</v>
      </c>
      <c r="N44" s="12">
        <v>1988</v>
      </c>
      <c r="O44" s="12">
        <v>124</v>
      </c>
      <c r="P44" s="21">
        <v>91127023</v>
      </c>
      <c r="Q44" s="21">
        <v>734895.34677419404</v>
      </c>
      <c r="R44" s="14" t="s">
        <v>5</v>
      </c>
      <c r="S44" s="15">
        <v>1988</v>
      </c>
      <c r="T44" s="15">
        <v>109755334</v>
      </c>
      <c r="U44" s="15">
        <v>973372345</v>
      </c>
      <c r="V44" s="4">
        <f t="shared" si="3"/>
        <v>282953260.15658367</v>
      </c>
      <c r="X44" s="18">
        <f t="shared" si="2"/>
        <v>124000000</v>
      </c>
      <c r="AB44" s="18">
        <f t="shared" si="4"/>
        <v>3000000</v>
      </c>
    </row>
    <row r="45" spans="1:28" x14ac:dyDescent="0.75">
      <c r="A45">
        <v>1989</v>
      </c>
      <c r="B45" s="9" t="s">
        <v>4</v>
      </c>
      <c r="C45" s="10">
        <v>1989</v>
      </c>
      <c r="D45" s="10">
        <v>13</v>
      </c>
      <c r="E45" s="26">
        <v>1565048806</v>
      </c>
      <c r="F45" s="26">
        <v>120388369.69230799</v>
      </c>
      <c r="G45" s="14" t="s">
        <v>4</v>
      </c>
      <c r="H45" s="15">
        <v>1989</v>
      </c>
      <c r="I45" s="16"/>
      <c r="J45" s="16"/>
      <c r="K45" s="17">
        <f t="shared" si="1"/>
        <v>0</v>
      </c>
      <c r="M45" s="11" t="s">
        <v>5</v>
      </c>
      <c r="N45" s="12">
        <v>1989</v>
      </c>
      <c r="O45" s="12">
        <v>138</v>
      </c>
      <c r="P45" s="21">
        <v>135190902</v>
      </c>
      <c r="Q45" s="21">
        <v>979644.21739130397</v>
      </c>
      <c r="R45" s="14" t="s">
        <v>5</v>
      </c>
      <c r="S45" s="15">
        <v>1989</v>
      </c>
      <c r="T45" s="15">
        <v>98739660</v>
      </c>
      <c r="U45" s="15">
        <v>978088513</v>
      </c>
      <c r="V45" s="4">
        <f t="shared" si="3"/>
        <v>272776761.95729536</v>
      </c>
      <c r="X45" s="18">
        <f t="shared" si="2"/>
        <v>138000000</v>
      </c>
      <c r="AB45" s="18">
        <f t="shared" si="4"/>
        <v>13000000</v>
      </c>
    </row>
    <row r="46" spans="1:28" x14ac:dyDescent="0.75">
      <c r="A46">
        <v>1990</v>
      </c>
      <c r="B46" s="9" t="s">
        <v>4</v>
      </c>
      <c r="C46" s="10">
        <v>1990</v>
      </c>
      <c r="D46" s="10">
        <v>6</v>
      </c>
      <c r="E46" s="26">
        <v>96183038</v>
      </c>
      <c r="F46" s="26">
        <v>16030506.3333333</v>
      </c>
      <c r="G46" s="14" t="s">
        <v>4</v>
      </c>
      <c r="H46" s="15">
        <v>1990</v>
      </c>
      <c r="I46" s="16"/>
      <c r="J46" s="16"/>
      <c r="K46" s="17">
        <f t="shared" si="1"/>
        <v>0</v>
      </c>
      <c r="M46" s="11" t="s">
        <v>5</v>
      </c>
      <c r="N46" s="12">
        <v>1990</v>
      </c>
      <c r="O46" s="12">
        <v>143</v>
      </c>
      <c r="P46" s="21">
        <v>198515311</v>
      </c>
      <c r="Q46" s="21">
        <v>1388218.9580419599</v>
      </c>
      <c r="R46" s="14" t="s">
        <v>5</v>
      </c>
      <c r="S46" s="15">
        <v>1990</v>
      </c>
      <c r="T46" s="15">
        <v>92898955</v>
      </c>
      <c r="U46" s="15">
        <v>967373217</v>
      </c>
      <c r="V46" s="4">
        <f t="shared" si="3"/>
        <v>265029420.65836298</v>
      </c>
      <c r="X46" s="18">
        <f t="shared" si="2"/>
        <v>143000000</v>
      </c>
      <c r="AB46" s="18">
        <f t="shared" si="4"/>
        <v>6000000</v>
      </c>
    </row>
    <row r="47" spans="1:28" x14ac:dyDescent="0.75">
      <c r="A47">
        <v>1991</v>
      </c>
      <c r="B47" s="9" t="s">
        <v>4</v>
      </c>
      <c r="C47" s="10">
        <v>1991</v>
      </c>
      <c r="D47" s="10">
        <v>3</v>
      </c>
      <c r="E47" s="26">
        <v>96345801</v>
      </c>
      <c r="F47" s="26">
        <v>32115267</v>
      </c>
      <c r="G47" s="14" t="s">
        <v>4</v>
      </c>
      <c r="H47" s="15">
        <v>1991</v>
      </c>
      <c r="I47" s="15">
        <v>4690</v>
      </c>
      <c r="J47" s="15">
        <v>0</v>
      </c>
      <c r="K47" s="17">
        <f t="shared" si="1"/>
        <v>4690</v>
      </c>
      <c r="M47" s="11" t="s">
        <v>5</v>
      </c>
      <c r="N47" s="12">
        <v>1991</v>
      </c>
      <c r="O47" s="12">
        <v>96</v>
      </c>
      <c r="P47" s="21">
        <v>112127464</v>
      </c>
      <c r="Q47" s="21">
        <v>1167994.41666667</v>
      </c>
      <c r="R47" s="14" t="s">
        <v>5</v>
      </c>
      <c r="S47" s="15">
        <v>1991</v>
      </c>
      <c r="T47" s="15">
        <v>98958236</v>
      </c>
      <c r="U47" s="15">
        <v>948708679</v>
      </c>
      <c r="V47" s="4">
        <f t="shared" si="3"/>
        <v>267767609.48754448</v>
      </c>
      <c r="X47" s="18">
        <f t="shared" si="2"/>
        <v>96000000</v>
      </c>
      <c r="AB47" s="18">
        <f t="shared" si="4"/>
        <v>3000000</v>
      </c>
    </row>
    <row r="48" spans="1:28" x14ac:dyDescent="0.75">
      <c r="A48">
        <v>1992</v>
      </c>
      <c r="B48" s="9" t="s">
        <v>4</v>
      </c>
      <c r="C48">
        <v>1992</v>
      </c>
      <c r="D48" s="10">
        <v>0</v>
      </c>
      <c r="E48" s="26">
        <v>0</v>
      </c>
      <c r="F48" s="26">
        <v>0</v>
      </c>
      <c r="G48" s="14" t="s">
        <v>4</v>
      </c>
      <c r="H48" s="15">
        <v>1992</v>
      </c>
      <c r="I48" s="16"/>
      <c r="J48" s="16"/>
      <c r="K48" s="17">
        <f t="shared" si="1"/>
        <v>0</v>
      </c>
      <c r="M48" s="11" t="s">
        <v>5</v>
      </c>
      <c r="N48" s="12">
        <v>1992</v>
      </c>
      <c r="O48" s="12">
        <v>99</v>
      </c>
      <c r="P48" s="21">
        <v>83682608</v>
      </c>
      <c r="Q48" s="21">
        <v>845278.86868686904</v>
      </c>
      <c r="R48" s="14" t="s">
        <v>5</v>
      </c>
      <c r="S48" s="15">
        <v>1992</v>
      </c>
      <c r="T48" s="15">
        <v>94690933</v>
      </c>
      <c r="U48" s="15">
        <v>950987849</v>
      </c>
      <c r="V48" s="4">
        <f t="shared" si="3"/>
        <v>263905852.75088969</v>
      </c>
      <c r="X48" s="18">
        <f t="shared" si="2"/>
        <v>99000000</v>
      </c>
      <c r="AB48" s="18">
        <f t="shared" si="4"/>
        <v>0</v>
      </c>
    </row>
    <row r="49" spans="1:28" x14ac:dyDescent="0.75">
      <c r="A49">
        <v>1993</v>
      </c>
      <c r="B49" s="9" t="s">
        <v>4</v>
      </c>
      <c r="C49" s="10">
        <v>1993</v>
      </c>
      <c r="D49" s="10">
        <v>9</v>
      </c>
      <c r="E49" s="26">
        <v>285129300</v>
      </c>
      <c r="F49" s="26">
        <v>31681033.333333299</v>
      </c>
      <c r="G49" s="14" t="s">
        <v>4</v>
      </c>
      <c r="H49" s="15">
        <v>1993</v>
      </c>
      <c r="I49" s="16"/>
      <c r="J49" s="16"/>
      <c r="K49" s="17">
        <f t="shared" si="1"/>
        <v>0</v>
      </c>
      <c r="M49" s="11" t="s">
        <v>5</v>
      </c>
      <c r="N49" s="12">
        <v>1993</v>
      </c>
      <c r="O49" s="12">
        <v>170</v>
      </c>
      <c r="P49" s="21">
        <v>161107865</v>
      </c>
      <c r="Q49" s="21">
        <v>947693.32352941204</v>
      </c>
      <c r="R49" s="14" t="s">
        <v>5</v>
      </c>
      <c r="S49" s="15">
        <v>1993</v>
      </c>
      <c r="T49" s="15">
        <v>99191250</v>
      </c>
      <c r="U49" s="15">
        <v>977937562</v>
      </c>
      <c r="V49" s="4">
        <f t="shared" si="3"/>
        <v>273201492.34875441</v>
      </c>
      <c r="X49" s="18">
        <f t="shared" si="2"/>
        <v>170000000</v>
      </c>
      <c r="AB49" s="18">
        <f t="shared" si="4"/>
        <v>9000000</v>
      </c>
    </row>
    <row r="50" spans="1:28" x14ac:dyDescent="0.75">
      <c r="A50">
        <v>1994</v>
      </c>
      <c r="B50" s="9" t="s">
        <v>4</v>
      </c>
      <c r="C50" s="10">
        <v>1994</v>
      </c>
      <c r="D50" s="10">
        <v>6</v>
      </c>
      <c r="E50" s="26">
        <v>47815215</v>
      </c>
      <c r="F50" s="26">
        <v>7969202.5</v>
      </c>
      <c r="G50" s="14" t="s">
        <v>4</v>
      </c>
      <c r="H50" s="15">
        <v>1994</v>
      </c>
      <c r="I50" s="15">
        <v>198665</v>
      </c>
      <c r="J50" s="15">
        <v>5336138</v>
      </c>
      <c r="K50" s="17">
        <f t="shared" si="1"/>
        <v>1148155.7473309608</v>
      </c>
      <c r="M50" s="11" t="s">
        <v>5</v>
      </c>
      <c r="N50" s="12">
        <v>1994</v>
      </c>
      <c r="O50" s="12">
        <v>156</v>
      </c>
      <c r="P50" s="21">
        <v>187082055</v>
      </c>
      <c r="Q50" s="21">
        <v>1199243.9423076899</v>
      </c>
      <c r="R50" s="14" t="s">
        <v>5</v>
      </c>
      <c r="S50" s="15">
        <v>1994</v>
      </c>
      <c r="T50" s="15">
        <v>100391347</v>
      </c>
      <c r="U50" s="15">
        <v>1008577668</v>
      </c>
      <c r="V50" s="4">
        <f t="shared" si="3"/>
        <v>279853565.50533807</v>
      </c>
      <c r="X50" s="18">
        <f t="shared" si="2"/>
        <v>156000000</v>
      </c>
      <c r="AB50" s="18">
        <f t="shared" si="4"/>
        <v>6000000</v>
      </c>
    </row>
    <row r="51" spans="1:28" x14ac:dyDescent="0.75">
      <c r="A51">
        <v>1995</v>
      </c>
      <c r="B51" s="9" t="s">
        <v>4</v>
      </c>
      <c r="C51" s="10">
        <v>1995</v>
      </c>
      <c r="D51" s="10">
        <v>5</v>
      </c>
      <c r="E51" s="26">
        <v>72214574</v>
      </c>
      <c r="F51" s="26">
        <v>14442914.800000001</v>
      </c>
      <c r="G51" s="14" t="s">
        <v>4</v>
      </c>
      <c r="H51" s="15">
        <v>1995</v>
      </c>
      <c r="I51" s="15">
        <v>1608078</v>
      </c>
      <c r="J51" s="15">
        <v>10055707</v>
      </c>
      <c r="K51" s="17">
        <f t="shared" si="1"/>
        <v>3397349.7081850534</v>
      </c>
      <c r="M51" s="11" t="s">
        <v>5</v>
      </c>
      <c r="N51" s="12">
        <v>1995</v>
      </c>
      <c r="O51" s="12">
        <v>151</v>
      </c>
      <c r="P51" s="21">
        <v>145077470</v>
      </c>
      <c r="Q51" s="21">
        <v>960777.94701986795</v>
      </c>
      <c r="R51" s="14" t="s">
        <v>5</v>
      </c>
      <c r="S51" s="15">
        <v>1995</v>
      </c>
      <c r="T51" s="15">
        <v>99609464</v>
      </c>
      <c r="U51" s="15">
        <v>1087034529</v>
      </c>
      <c r="V51" s="4">
        <f t="shared" si="3"/>
        <v>293031978.05693948</v>
      </c>
      <c r="X51" s="18">
        <f t="shared" si="2"/>
        <v>151000000</v>
      </c>
      <c r="AB51" s="18">
        <f t="shared" si="4"/>
        <v>5000000</v>
      </c>
    </row>
    <row r="52" spans="1:28" x14ac:dyDescent="0.75">
      <c r="A52">
        <v>1996</v>
      </c>
      <c r="B52" s="9" t="s">
        <v>4</v>
      </c>
      <c r="C52" s="10">
        <v>1996</v>
      </c>
      <c r="D52" s="10">
        <v>8</v>
      </c>
      <c r="E52" s="26">
        <v>92575521</v>
      </c>
      <c r="F52" s="26">
        <v>11571940.125</v>
      </c>
      <c r="G52" s="14" t="s">
        <v>4</v>
      </c>
      <c r="H52" s="15">
        <v>1996</v>
      </c>
      <c r="I52" s="15">
        <v>15541513</v>
      </c>
      <c r="J52" s="15">
        <v>57451708</v>
      </c>
      <c r="K52" s="17">
        <f t="shared" si="1"/>
        <v>25764236.84341637</v>
      </c>
      <c r="M52" s="11" t="s">
        <v>5</v>
      </c>
      <c r="N52" s="12">
        <v>1996</v>
      </c>
      <c r="O52" s="12">
        <v>191</v>
      </c>
      <c r="P52" s="21">
        <v>236500790</v>
      </c>
      <c r="Q52" s="21">
        <v>1238224.0314136101</v>
      </c>
      <c r="R52" s="14" t="s">
        <v>5</v>
      </c>
      <c r="S52" s="15">
        <v>1996</v>
      </c>
      <c r="T52" s="15">
        <v>95672926</v>
      </c>
      <c r="U52" s="15">
        <v>1115477817</v>
      </c>
      <c r="V52" s="4">
        <f t="shared" si="3"/>
        <v>294156523.33096087</v>
      </c>
      <c r="X52" s="18">
        <f t="shared" si="2"/>
        <v>191000000</v>
      </c>
      <c r="AB52" s="18">
        <f t="shared" si="4"/>
        <v>8000000</v>
      </c>
    </row>
    <row r="53" spans="1:28" x14ac:dyDescent="0.75">
      <c r="A53">
        <v>1997</v>
      </c>
      <c r="B53" s="9" t="s">
        <v>4</v>
      </c>
      <c r="C53" s="10">
        <v>1997</v>
      </c>
      <c r="D53" s="10">
        <v>12</v>
      </c>
      <c r="E53" s="26">
        <v>258895465</v>
      </c>
      <c r="F53" s="26">
        <v>21574622.083333299</v>
      </c>
      <c r="G53" s="14" t="s">
        <v>4</v>
      </c>
      <c r="H53" s="15">
        <v>1997</v>
      </c>
      <c r="I53" s="15">
        <v>43741531</v>
      </c>
      <c r="J53" s="15">
        <v>136660783</v>
      </c>
      <c r="K53" s="17">
        <f t="shared" si="1"/>
        <v>68058396.302491099</v>
      </c>
      <c r="M53" s="11" t="s">
        <v>5</v>
      </c>
      <c r="N53" s="12">
        <v>1997</v>
      </c>
      <c r="O53" s="12">
        <v>179</v>
      </c>
      <c r="P53" s="21">
        <v>196075706</v>
      </c>
      <c r="Q53" s="21">
        <v>1095395.0055865899</v>
      </c>
      <c r="R53" s="14" t="s">
        <v>5</v>
      </c>
      <c r="S53" s="15">
        <v>1997</v>
      </c>
      <c r="T53" s="15">
        <v>100415141</v>
      </c>
      <c r="U53" s="15">
        <v>1199042677</v>
      </c>
      <c r="V53" s="4">
        <f t="shared" si="3"/>
        <v>313767930.50177932</v>
      </c>
      <c r="X53" s="18">
        <f t="shared" si="2"/>
        <v>179000000</v>
      </c>
      <c r="AB53" s="18">
        <f t="shared" si="4"/>
        <v>12000000</v>
      </c>
    </row>
    <row r="54" spans="1:28" x14ac:dyDescent="0.75">
      <c r="A54">
        <v>1998</v>
      </c>
      <c r="B54" s="9" t="s">
        <v>4</v>
      </c>
      <c r="C54" s="10">
        <v>1998</v>
      </c>
      <c r="D54" s="10">
        <v>19</v>
      </c>
      <c r="E54" s="26">
        <v>310890649</v>
      </c>
      <c r="F54" s="26">
        <v>16362665.7368421</v>
      </c>
      <c r="G54" s="14" t="s">
        <v>4</v>
      </c>
      <c r="H54" s="15">
        <v>1998</v>
      </c>
      <c r="I54" s="15">
        <v>54141561</v>
      </c>
      <c r="J54" s="15">
        <v>173790639</v>
      </c>
      <c r="K54" s="17">
        <f t="shared" si="1"/>
        <v>85065162.245551601</v>
      </c>
      <c r="M54" s="11" t="s">
        <v>5</v>
      </c>
      <c r="N54" s="12">
        <v>1998</v>
      </c>
      <c r="O54" s="12">
        <v>184</v>
      </c>
      <c r="P54" s="21">
        <v>211031074</v>
      </c>
      <c r="Q54" s="21">
        <v>1146908.0108695701</v>
      </c>
      <c r="R54" s="14" t="s">
        <v>5</v>
      </c>
      <c r="S54" s="15">
        <v>1998</v>
      </c>
      <c r="T54" s="15">
        <v>95496232</v>
      </c>
      <c r="U54" s="15">
        <v>1216963728</v>
      </c>
      <c r="V54" s="4">
        <f t="shared" si="3"/>
        <v>312037820.61209965</v>
      </c>
      <c r="X54" s="18">
        <f t="shared" si="2"/>
        <v>184000000</v>
      </c>
      <c r="AB54" s="18">
        <f t="shared" si="4"/>
        <v>19000000</v>
      </c>
    </row>
    <row r="55" spans="1:28" x14ac:dyDescent="0.75">
      <c r="A55">
        <v>1999</v>
      </c>
      <c r="B55" s="9" t="s">
        <v>4</v>
      </c>
      <c r="C55" s="10">
        <v>1999</v>
      </c>
      <c r="D55" s="10">
        <v>19</v>
      </c>
      <c r="E55" s="26">
        <v>206612758</v>
      </c>
      <c r="F55" s="26">
        <v>10874355.6842105</v>
      </c>
      <c r="G55" s="14" t="s">
        <v>4</v>
      </c>
      <c r="H55" s="15">
        <v>1999</v>
      </c>
      <c r="I55" s="15">
        <v>75237892</v>
      </c>
      <c r="J55" s="15">
        <v>287189995</v>
      </c>
      <c r="K55" s="17">
        <f t="shared" si="1"/>
        <v>126339314.59786478</v>
      </c>
      <c r="M55" s="11" t="s">
        <v>5</v>
      </c>
      <c r="N55" s="12">
        <v>1999</v>
      </c>
      <c r="O55" s="12">
        <v>157</v>
      </c>
      <c r="P55" s="21">
        <v>130647918</v>
      </c>
      <c r="Q55" s="21">
        <v>832152.34394904505</v>
      </c>
      <c r="R55" s="14" t="s">
        <v>5</v>
      </c>
      <c r="S55" s="15">
        <v>1999</v>
      </c>
      <c r="T55" s="15">
        <v>90887509</v>
      </c>
      <c r="U55" s="15">
        <v>1146828257</v>
      </c>
      <c r="V55" s="4">
        <f t="shared" si="3"/>
        <v>294949476.43772244</v>
      </c>
      <c r="X55" s="18">
        <f t="shared" si="2"/>
        <v>157000000</v>
      </c>
      <c r="AB55" s="18">
        <f t="shared" si="4"/>
        <v>19000000</v>
      </c>
    </row>
    <row r="56" spans="1:28" x14ac:dyDescent="0.75">
      <c r="A56">
        <v>2000</v>
      </c>
      <c r="B56" s="9" t="s">
        <v>4</v>
      </c>
      <c r="C56" s="10">
        <v>2000</v>
      </c>
      <c r="D56" s="10">
        <v>24</v>
      </c>
      <c r="E56" s="26">
        <v>131066557</v>
      </c>
      <c r="F56" s="26">
        <v>5461106.5416666698</v>
      </c>
      <c r="G56" s="14" t="s">
        <v>4</v>
      </c>
      <c r="H56" s="15">
        <v>2000</v>
      </c>
      <c r="I56" s="15">
        <v>108455493</v>
      </c>
      <c r="J56" s="15">
        <v>342035685</v>
      </c>
      <c r="K56" s="17">
        <f t="shared" si="1"/>
        <v>169315935.17081851</v>
      </c>
      <c r="M56" s="11" t="s">
        <v>5</v>
      </c>
      <c r="N56" s="12">
        <v>2000</v>
      </c>
      <c r="O56" s="12">
        <v>231</v>
      </c>
      <c r="P56" s="21">
        <v>192099979</v>
      </c>
      <c r="Q56" s="21">
        <v>831601.64069264103</v>
      </c>
      <c r="R56" s="14" t="s">
        <v>5</v>
      </c>
      <c r="S56" s="15">
        <v>2000</v>
      </c>
      <c r="T56" s="15">
        <v>85093479</v>
      </c>
      <c r="U56" s="15">
        <v>1030567760</v>
      </c>
      <c r="V56" s="4">
        <f t="shared" si="3"/>
        <v>268468525.26334518</v>
      </c>
      <c r="X56" s="18">
        <f t="shared" si="2"/>
        <v>231000000</v>
      </c>
      <c r="AB56" s="18">
        <f t="shared" si="4"/>
        <v>24000000</v>
      </c>
    </row>
    <row r="57" spans="1:28" x14ac:dyDescent="0.75">
      <c r="A57">
        <v>2001</v>
      </c>
      <c r="B57" s="9" t="s">
        <v>4</v>
      </c>
      <c r="C57" s="10">
        <v>2001</v>
      </c>
      <c r="D57" s="10">
        <v>38</v>
      </c>
      <c r="E57" s="26">
        <v>246081699</v>
      </c>
      <c r="F57" s="26">
        <v>6475834.1842105296</v>
      </c>
      <c r="G57" s="14" t="s">
        <v>4</v>
      </c>
      <c r="H57" s="15">
        <v>2001</v>
      </c>
      <c r="I57" s="15">
        <v>120967620</v>
      </c>
      <c r="J57" s="15">
        <v>369655185</v>
      </c>
      <c r="K57" s="17">
        <f t="shared" si="1"/>
        <v>186742563.95017794</v>
      </c>
      <c r="M57" s="11" t="s">
        <v>5</v>
      </c>
      <c r="N57" s="12">
        <v>2001</v>
      </c>
      <c r="O57" s="12">
        <v>229</v>
      </c>
      <c r="P57" s="21">
        <v>176495014</v>
      </c>
      <c r="Q57" s="21">
        <v>770720.58515283803</v>
      </c>
      <c r="R57" s="14" t="s">
        <v>5</v>
      </c>
      <c r="S57" s="15">
        <v>2001</v>
      </c>
      <c r="T57" s="15">
        <v>94225515</v>
      </c>
      <c r="U57" s="15">
        <v>1082878004</v>
      </c>
      <c r="V57" s="4">
        <f t="shared" si="3"/>
        <v>286908433.86120999</v>
      </c>
      <c r="X57" s="18">
        <f t="shared" si="2"/>
        <v>229000000</v>
      </c>
      <c r="AB57" s="18">
        <f t="shared" si="4"/>
        <v>38000000</v>
      </c>
    </row>
    <row r="58" spans="1:28" x14ac:dyDescent="0.75">
      <c r="A58">
        <v>2002</v>
      </c>
      <c r="B58" s="9" t="s">
        <v>4</v>
      </c>
      <c r="C58" s="10">
        <v>2002</v>
      </c>
      <c r="D58" s="10">
        <v>31</v>
      </c>
      <c r="E58" s="26">
        <v>283875383</v>
      </c>
      <c r="F58" s="26">
        <v>9157270.4193548393</v>
      </c>
      <c r="G58" s="14" t="s">
        <v>4</v>
      </c>
      <c r="H58" s="15">
        <v>2002</v>
      </c>
      <c r="I58" s="15">
        <v>135421183</v>
      </c>
      <c r="J58" s="15">
        <v>444725106</v>
      </c>
      <c r="K58" s="17">
        <f t="shared" si="1"/>
        <v>214553764.13879004</v>
      </c>
      <c r="M58" s="11" t="s">
        <v>5</v>
      </c>
      <c r="N58" s="12">
        <v>2002</v>
      </c>
      <c r="O58" s="12">
        <v>150</v>
      </c>
      <c r="P58" s="21">
        <v>146775956</v>
      </c>
      <c r="Q58" s="21">
        <v>978506.37333333294</v>
      </c>
      <c r="R58" s="14" t="s">
        <v>5</v>
      </c>
      <c r="S58" s="15">
        <v>2002</v>
      </c>
      <c r="T58" s="15">
        <v>88500553</v>
      </c>
      <c r="U58" s="15">
        <v>971884984</v>
      </c>
      <c r="V58" s="4">
        <f t="shared" si="3"/>
        <v>261433824.17437723</v>
      </c>
      <c r="X58" s="18">
        <f t="shared" si="2"/>
        <v>150000000</v>
      </c>
      <c r="AB58" s="18">
        <f t="shared" si="4"/>
        <v>31000000</v>
      </c>
    </row>
    <row r="59" spans="1:28" x14ac:dyDescent="0.75">
      <c r="A59">
        <v>2003</v>
      </c>
      <c r="B59" s="9" t="s">
        <v>4</v>
      </c>
      <c r="C59" s="10">
        <v>2003</v>
      </c>
      <c r="D59" s="10">
        <v>15</v>
      </c>
      <c r="E59" s="26">
        <v>193865715</v>
      </c>
      <c r="F59" s="26">
        <v>12924381</v>
      </c>
      <c r="G59" s="14" t="s">
        <v>4</v>
      </c>
      <c r="H59" s="15">
        <v>2003</v>
      </c>
      <c r="I59" s="15">
        <v>144026284</v>
      </c>
      <c r="J59" s="15">
        <v>557766610</v>
      </c>
      <c r="K59" s="17">
        <f t="shared" si="1"/>
        <v>243273011.75800711</v>
      </c>
      <c r="M59" s="11" t="s">
        <v>5</v>
      </c>
      <c r="N59" s="12">
        <v>2003</v>
      </c>
      <c r="O59" s="12">
        <v>179</v>
      </c>
      <c r="P59" s="21">
        <v>89007387</v>
      </c>
      <c r="Q59" s="21">
        <v>497247.97206703899</v>
      </c>
      <c r="R59" s="14" t="s">
        <v>5</v>
      </c>
      <c r="S59" s="15">
        <v>2003</v>
      </c>
      <c r="T59" s="15">
        <v>86154822</v>
      </c>
      <c r="U59" s="15">
        <v>872404670</v>
      </c>
      <c r="V59" s="4">
        <f t="shared" si="3"/>
        <v>241386969.68683273</v>
      </c>
      <c r="X59" s="18">
        <f t="shared" si="2"/>
        <v>179000000</v>
      </c>
      <c r="AB59" s="18">
        <f t="shared" si="4"/>
        <v>15000000</v>
      </c>
    </row>
    <row r="60" spans="1:28" x14ac:dyDescent="0.75">
      <c r="A60">
        <v>2004</v>
      </c>
      <c r="B60" s="9" t="s">
        <v>4</v>
      </c>
      <c r="C60" s="10">
        <v>2004</v>
      </c>
      <c r="D60" s="10">
        <v>11</v>
      </c>
      <c r="E60" s="26">
        <v>78762722</v>
      </c>
      <c r="F60" s="26">
        <v>7160247.4545454504</v>
      </c>
      <c r="G60" s="14" t="s">
        <v>4</v>
      </c>
      <c r="H60" s="15">
        <v>2004</v>
      </c>
      <c r="I60" s="15">
        <v>158789181</v>
      </c>
      <c r="J60" s="15">
        <v>546607895</v>
      </c>
      <c r="K60" s="17">
        <f t="shared" si="1"/>
        <v>256050372.28113878</v>
      </c>
      <c r="M60" s="11" t="s">
        <v>5</v>
      </c>
      <c r="N60" s="12">
        <v>2004</v>
      </c>
      <c r="O60" s="12">
        <v>165</v>
      </c>
      <c r="P60" s="21">
        <v>100131066</v>
      </c>
      <c r="Q60" s="21">
        <v>606854.94545454602</v>
      </c>
      <c r="R60" s="14" t="s">
        <v>5</v>
      </c>
      <c r="S60" s="15">
        <v>2004</v>
      </c>
      <c r="T60" s="15">
        <v>71010170</v>
      </c>
      <c r="U60" s="15">
        <v>699169190</v>
      </c>
      <c r="V60" s="4">
        <f t="shared" si="3"/>
        <v>195417499.18149465</v>
      </c>
      <c r="X60" s="18">
        <f t="shared" si="2"/>
        <v>165000000</v>
      </c>
      <c r="AB60" s="18">
        <f t="shared" si="4"/>
        <v>11000000</v>
      </c>
    </row>
    <row r="61" spans="1:28" x14ac:dyDescent="0.75">
      <c r="A61">
        <v>2005</v>
      </c>
      <c r="B61" s="9" t="s">
        <v>4</v>
      </c>
      <c r="C61" s="10">
        <v>2005</v>
      </c>
      <c r="D61" s="10">
        <v>8</v>
      </c>
      <c r="E61" s="26">
        <v>33999854</v>
      </c>
      <c r="F61" s="26">
        <v>4249981.75</v>
      </c>
      <c r="G61" s="14" t="s">
        <v>4</v>
      </c>
      <c r="H61" s="15">
        <v>2005</v>
      </c>
      <c r="I61" s="15">
        <v>134164558</v>
      </c>
      <c r="J61" s="15">
        <v>424173723</v>
      </c>
      <c r="K61" s="17">
        <f t="shared" si="1"/>
        <v>209640309.42348754</v>
      </c>
      <c r="M61" s="11" t="s">
        <v>5</v>
      </c>
      <c r="N61" s="12">
        <v>2005</v>
      </c>
      <c r="O61" s="12">
        <v>140</v>
      </c>
      <c r="P61" s="21">
        <v>69958260</v>
      </c>
      <c r="Q61" s="21">
        <v>499701.85714285698</v>
      </c>
      <c r="R61" s="14" t="s">
        <v>5</v>
      </c>
      <c r="S61" s="15">
        <v>2005</v>
      </c>
      <c r="T61" s="15">
        <v>50036433</v>
      </c>
      <c r="U61" s="15">
        <v>502951955</v>
      </c>
      <c r="V61" s="4">
        <f t="shared" si="3"/>
        <v>139529663.42704624</v>
      </c>
      <c r="X61" s="18">
        <f t="shared" si="2"/>
        <v>140000000</v>
      </c>
      <c r="AB61" s="18">
        <f t="shared" si="4"/>
        <v>8000000</v>
      </c>
    </row>
    <row r="62" spans="1:28" x14ac:dyDescent="0.75">
      <c r="A62">
        <v>2006</v>
      </c>
      <c r="B62" s="9" t="s">
        <v>4</v>
      </c>
      <c r="C62" s="10">
        <v>2006</v>
      </c>
      <c r="D62" s="10">
        <v>8</v>
      </c>
      <c r="E62" s="26">
        <v>95271629</v>
      </c>
      <c r="F62" s="26">
        <v>11908953.625</v>
      </c>
      <c r="G62" s="14" t="s">
        <v>4</v>
      </c>
      <c r="H62" s="15">
        <v>2006</v>
      </c>
      <c r="I62" s="15">
        <v>135322342</v>
      </c>
      <c r="J62" s="15">
        <v>413084200</v>
      </c>
      <c r="K62" s="17">
        <f t="shared" si="1"/>
        <v>208824868.69039145</v>
      </c>
      <c r="M62" s="11" t="s">
        <v>5</v>
      </c>
      <c r="N62" s="12">
        <v>2006</v>
      </c>
      <c r="O62" s="12">
        <v>130</v>
      </c>
      <c r="P62" s="21">
        <v>73412432</v>
      </c>
      <c r="Q62" s="21">
        <v>564711.01538461505</v>
      </c>
      <c r="R62" s="14" t="s">
        <v>5</v>
      </c>
      <c r="S62" s="15">
        <v>2006</v>
      </c>
      <c r="T62" s="15">
        <v>50359247</v>
      </c>
      <c r="U62" s="15">
        <v>512036410</v>
      </c>
      <c r="V62" s="4">
        <f t="shared" si="3"/>
        <v>141468928.49466193</v>
      </c>
      <c r="X62" s="18">
        <f t="shared" si="2"/>
        <v>130000000</v>
      </c>
      <c r="AB62" s="18">
        <f t="shared" si="4"/>
        <v>8000000</v>
      </c>
    </row>
    <row r="63" spans="1:28" x14ac:dyDescent="0.75">
      <c r="A63">
        <v>2007</v>
      </c>
      <c r="B63" s="9" t="s">
        <v>4</v>
      </c>
      <c r="C63" s="10">
        <v>2007</v>
      </c>
      <c r="D63" s="10">
        <v>12</v>
      </c>
      <c r="E63" s="26">
        <v>57810553</v>
      </c>
      <c r="F63" s="26">
        <v>4817546.0833333302</v>
      </c>
      <c r="G63" s="14" t="s">
        <v>4</v>
      </c>
      <c r="H63" s="15">
        <v>2007</v>
      </c>
      <c r="I63" s="15">
        <v>137149747</v>
      </c>
      <c r="J63" s="15">
        <v>443668371</v>
      </c>
      <c r="K63" s="17">
        <f t="shared" si="1"/>
        <v>216094297</v>
      </c>
      <c r="M63" s="11" t="s">
        <v>5</v>
      </c>
      <c r="N63" s="12">
        <v>2007</v>
      </c>
      <c r="O63" s="12">
        <v>83</v>
      </c>
      <c r="P63" s="21">
        <v>29708860</v>
      </c>
      <c r="Q63" s="21">
        <v>357938.07228915702</v>
      </c>
      <c r="R63" s="14" t="s">
        <v>5</v>
      </c>
      <c r="S63" s="15">
        <v>2007</v>
      </c>
      <c r="T63" s="15">
        <v>54133863</v>
      </c>
      <c r="U63" s="15">
        <v>519998131</v>
      </c>
      <c r="V63" s="4">
        <f t="shared" si="3"/>
        <v>146660220.82918149</v>
      </c>
      <c r="X63" s="18">
        <f t="shared" si="2"/>
        <v>83000000</v>
      </c>
      <c r="AB63" s="18">
        <f t="shared" si="4"/>
        <v>12000000</v>
      </c>
    </row>
    <row r="64" spans="1:28" x14ac:dyDescent="0.75">
      <c r="A64">
        <v>2008</v>
      </c>
      <c r="B64" s="9" t="s">
        <v>4</v>
      </c>
      <c r="C64" s="10">
        <v>2008</v>
      </c>
      <c r="D64" s="10">
        <v>7</v>
      </c>
      <c r="E64" s="26">
        <v>33761044</v>
      </c>
      <c r="F64" s="26">
        <v>4823006.2857142901</v>
      </c>
      <c r="G64" s="14" t="s">
        <v>4</v>
      </c>
      <c r="H64" s="15">
        <v>2008</v>
      </c>
      <c r="I64" s="15">
        <v>112773967</v>
      </c>
      <c r="J64" s="15">
        <v>446981895</v>
      </c>
      <c r="K64" s="17">
        <f t="shared" si="1"/>
        <v>192308112.0177936</v>
      </c>
      <c r="M64" s="11" t="s">
        <v>5</v>
      </c>
      <c r="N64" s="12">
        <v>2008</v>
      </c>
      <c r="O64" s="12">
        <v>70</v>
      </c>
      <c r="P64" s="21">
        <v>55077999</v>
      </c>
      <c r="Q64" s="21">
        <v>786828.557142857</v>
      </c>
      <c r="R64" s="14" t="s">
        <v>5</v>
      </c>
      <c r="S64" s="15">
        <v>2008</v>
      </c>
      <c r="T64" s="15">
        <v>45953134</v>
      </c>
      <c r="U64" s="15">
        <v>384605687</v>
      </c>
      <c r="V64" s="4">
        <f t="shared" si="3"/>
        <v>114388309.62277579</v>
      </c>
      <c r="X64" s="18">
        <f t="shared" si="2"/>
        <v>70000000</v>
      </c>
      <c r="AB64" s="18">
        <f t="shared" si="4"/>
        <v>7000000</v>
      </c>
    </row>
    <row r="65" spans="1:28" x14ac:dyDescent="0.75">
      <c r="A65">
        <v>2009</v>
      </c>
      <c r="B65" s="9" t="s">
        <v>4</v>
      </c>
      <c r="C65" s="10">
        <v>2009</v>
      </c>
      <c r="D65" s="10">
        <v>12</v>
      </c>
      <c r="E65" s="26">
        <v>159583552</v>
      </c>
      <c r="F65" s="26">
        <v>13298629.3333333</v>
      </c>
      <c r="G65" s="14" t="s">
        <v>4</v>
      </c>
      <c r="H65" s="15">
        <v>2009</v>
      </c>
      <c r="I65" s="15">
        <v>118738857</v>
      </c>
      <c r="J65" s="15">
        <v>450981803</v>
      </c>
      <c r="K65" s="17">
        <f t="shared" si="1"/>
        <v>198984729.41992882</v>
      </c>
      <c r="M65" s="11" t="s">
        <v>5</v>
      </c>
      <c r="N65" s="12">
        <v>2009</v>
      </c>
      <c r="O65" s="12">
        <v>25</v>
      </c>
      <c r="P65" s="21">
        <v>17307110</v>
      </c>
      <c r="Q65" s="21">
        <v>692284.4</v>
      </c>
      <c r="R65" s="14" t="s">
        <v>5</v>
      </c>
      <c r="S65" s="15">
        <v>2009</v>
      </c>
      <c r="T65" s="15">
        <v>47933416</v>
      </c>
      <c r="U65" s="15">
        <v>384492747</v>
      </c>
      <c r="V65" s="4">
        <f t="shared" si="3"/>
        <v>116348495.53736655</v>
      </c>
      <c r="X65" s="18">
        <f t="shared" si="2"/>
        <v>25000000</v>
      </c>
      <c r="AB65" s="18">
        <f t="shared" si="4"/>
        <v>12000000</v>
      </c>
    </row>
    <row r="66" spans="1:28" x14ac:dyDescent="0.75">
      <c r="A66">
        <v>2010</v>
      </c>
      <c r="B66" s="9" t="s">
        <v>4</v>
      </c>
      <c r="C66" s="10">
        <v>2010</v>
      </c>
      <c r="D66" s="10">
        <v>6</v>
      </c>
      <c r="E66" s="26">
        <v>74331007</v>
      </c>
      <c r="F66" s="26">
        <v>12388501.1666667</v>
      </c>
      <c r="G66" s="14" t="s">
        <v>4</v>
      </c>
      <c r="H66" s="15">
        <v>2010</v>
      </c>
      <c r="I66" s="15">
        <v>114184982</v>
      </c>
      <c r="J66" s="15">
        <v>435708189</v>
      </c>
      <c r="K66" s="17">
        <f t="shared" si="1"/>
        <v>191713129.5088968</v>
      </c>
      <c r="M66" s="11" t="s">
        <v>5</v>
      </c>
      <c r="N66" s="12">
        <v>2010</v>
      </c>
      <c r="O66" s="12">
        <v>28</v>
      </c>
      <c r="P66" s="21">
        <v>28870233</v>
      </c>
      <c r="Q66" s="21">
        <v>1031079.75</v>
      </c>
      <c r="R66" s="14" t="s">
        <v>5</v>
      </c>
      <c r="S66" s="15">
        <v>2010</v>
      </c>
      <c r="T66" s="15">
        <v>42333686</v>
      </c>
      <c r="U66" s="15">
        <v>342910740</v>
      </c>
      <c r="V66" s="4">
        <f t="shared" si="3"/>
        <v>103349831.90747331</v>
      </c>
      <c r="X66" s="18">
        <f t="shared" si="2"/>
        <v>28000000</v>
      </c>
      <c r="AB66" s="18">
        <f t="shared" si="4"/>
        <v>6000000</v>
      </c>
    </row>
    <row r="67" spans="1:28" x14ac:dyDescent="0.75">
      <c r="A67">
        <v>2011</v>
      </c>
      <c r="B67" s="9" t="s">
        <v>4</v>
      </c>
      <c r="C67" s="10">
        <v>2011</v>
      </c>
      <c r="D67" s="10">
        <v>4</v>
      </c>
      <c r="E67" s="26">
        <v>7218845</v>
      </c>
      <c r="F67" s="26">
        <v>1804711.25</v>
      </c>
      <c r="G67" s="14" t="s">
        <v>4</v>
      </c>
      <c r="H67" s="15">
        <v>2011</v>
      </c>
      <c r="I67" s="15">
        <v>103575209</v>
      </c>
      <c r="J67" s="15">
        <v>392491371</v>
      </c>
      <c r="K67" s="17">
        <f t="shared" si="1"/>
        <v>173413531.24199289</v>
      </c>
      <c r="M67" s="11" t="s">
        <v>5</v>
      </c>
      <c r="N67" s="12">
        <v>2011</v>
      </c>
      <c r="O67" s="12">
        <v>34</v>
      </c>
      <c r="P67" s="21">
        <v>40095636</v>
      </c>
      <c r="Q67" s="21">
        <v>1179283.41176471</v>
      </c>
      <c r="R67" s="14" t="s">
        <v>5</v>
      </c>
      <c r="S67" s="15">
        <v>2011</v>
      </c>
      <c r="T67" s="15">
        <v>41747127</v>
      </c>
      <c r="U67" s="15">
        <v>268832697</v>
      </c>
      <c r="V67" s="4">
        <f t="shared" si="3"/>
        <v>89582126.466192171</v>
      </c>
      <c r="X67" s="18">
        <f t="shared" si="2"/>
        <v>34000000</v>
      </c>
      <c r="AB67" s="18">
        <f t="shared" si="4"/>
        <v>4000000</v>
      </c>
    </row>
    <row r="68" spans="1:28" x14ac:dyDescent="0.75">
      <c r="A68">
        <v>2012</v>
      </c>
      <c r="B68" s="9" t="s">
        <v>4</v>
      </c>
      <c r="C68" s="10">
        <v>2012</v>
      </c>
      <c r="D68" s="10">
        <v>9</v>
      </c>
      <c r="E68" s="26">
        <v>72875999</v>
      </c>
      <c r="F68" s="26">
        <v>8097333.2222222202</v>
      </c>
      <c r="G68" s="14" t="s">
        <v>4</v>
      </c>
      <c r="H68" s="15">
        <v>2012</v>
      </c>
      <c r="I68" s="15">
        <v>92559062</v>
      </c>
      <c r="J68" s="15">
        <v>305883581</v>
      </c>
      <c r="K68" s="17">
        <f t="shared" ref="K68:K79" si="5">J68/5.62+I68</f>
        <v>146986745.45195729</v>
      </c>
      <c r="M68" s="11" t="s">
        <v>5</v>
      </c>
      <c r="N68" s="12">
        <v>2012</v>
      </c>
      <c r="O68" s="12">
        <v>25</v>
      </c>
      <c r="P68" s="21">
        <v>13967138</v>
      </c>
      <c r="Q68" s="21">
        <v>558685.52</v>
      </c>
      <c r="R68" s="14" t="s">
        <v>5</v>
      </c>
      <c r="S68" s="15">
        <v>2012</v>
      </c>
      <c r="T68" s="15">
        <v>41412147</v>
      </c>
      <c r="U68" s="15">
        <v>237330850</v>
      </c>
      <c r="V68" s="4">
        <f t="shared" si="3"/>
        <v>83641835.612099648</v>
      </c>
      <c r="X68" s="18">
        <f t="shared" ref="X68:X78" si="6">O68*1000000</f>
        <v>25000000</v>
      </c>
      <c r="AB68" s="18">
        <f t="shared" si="4"/>
        <v>9000000</v>
      </c>
    </row>
    <row r="69" spans="1:28" x14ac:dyDescent="0.75">
      <c r="A69">
        <v>2013</v>
      </c>
      <c r="B69" s="9" t="s">
        <v>4</v>
      </c>
      <c r="C69" s="10">
        <v>2013</v>
      </c>
      <c r="D69" s="10">
        <v>7</v>
      </c>
      <c r="E69" s="26">
        <v>26355575</v>
      </c>
      <c r="F69" s="26">
        <v>3765082.1428571399</v>
      </c>
      <c r="G69" s="14" t="s">
        <v>4</v>
      </c>
      <c r="H69" s="15">
        <v>2013</v>
      </c>
      <c r="I69" s="15">
        <v>90967304</v>
      </c>
      <c r="J69" s="15">
        <v>268271002</v>
      </c>
      <c r="K69" s="17">
        <f t="shared" si="5"/>
        <v>138702357.73665482</v>
      </c>
      <c r="M69" s="11" t="s">
        <v>5</v>
      </c>
      <c r="N69" s="12">
        <v>2013</v>
      </c>
      <c r="O69" s="12">
        <v>25</v>
      </c>
      <c r="P69" s="21">
        <v>47339853</v>
      </c>
      <c r="Q69" s="21">
        <v>1893594.12</v>
      </c>
      <c r="R69" s="14" t="s">
        <v>5</v>
      </c>
      <c r="S69" s="15">
        <v>2013</v>
      </c>
      <c r="T69" s="15">
        <v>44322059</v>
      </c>
      <c r="U69" s="15">
        <v>226369652</v>
      </c>
      <c r="V69" s="4">
        <f t="shared" si="3"/>
        <v>84601356.508896798</v>
      </c>
      <c r="X69" s="18">
        <f t="shared" si="6"/>
        <v>25000000</v>
      </c>
      <c r="AB69" s="18">
        <f t="shared" si="4"/>
        <v>7000000</v>
      </c>
    </row>
    <row r="70" spans="1:28" x14ac:dyDescent="0.75">
      <c r="A70">
        <v>2014</v>
      </c>
      <c r="B70" s="9" t="s">
        <v>4</v>
      </c>
      <c r="C70" s="10">
        <v>2014</v>
      </c>
      <c r="D70" s="10">
        <v>6</v>
      </c>
      <c r="E70" s="26">
        <v>105187404</v>
      </c>
      <c r="F70" s="26">
        <v>17531234</v>
      </c>
      <c r="G70" s="14" t="s">
        <v>4</v>
      </c>
      <c r="H70" s="15">
        <v>2014</v>
      </c>
      <c r="I70" s="15">
        <v>113501109</v>
      </c>
      <c r="J70" s="15">
        <v>280169550</v>
      </c>
      <c r="K70" s="17">
        <f t="shared" si="5"/>
        <v>163353342.0960854</v>
      </c>
      <c r="M70" s="11" t="s">
        <v>5</v>
      </c>
      <c r="N70" s="12">
        <v>2014</v>
      </c>
      <c r="O70" s="12">
        <v>17</v>
      </c>
      <c r="P70" s="21">
        <v>5731855</v>
      </c>
      <c r="Q70" s="21">
        <v>337167.94117647101</v>
      </c>
      <c r="R70" s="14" t="s">
        <v>5</v>
      </c>
      <c r="S70" s="15">
        <v>2014</v>
      </c>
      <c r="T70" s="15">
        <v>41026185</v>
      </c>
      <c r="U70" s="15">
        <v>199337047</v>
      </c>
      <c r="V70" s="4">
        <f t="shared" ref="V70:V79" si="7">U70/5.62+T70</f>
        <v>76495410.444839865</v>
      </c>
      <c r="X70" s="18">
        <f t="shared" si="6"/>
        <v>17000000</v>
      </c>
      <c r="AB70" s="18">
        <f t="shared" si="4"/>
        <v>6000000</v>
      </c>
    </row>
    <row r="71" spans="1:28" x14ac:dyDescent="0.75">
      <c r="A71">
        <v>2015</v>
      </c>
      <c r="B71" s="9" t="s">
        <v>4</v>
      </c>
      <c r="C71" s="10">
        <v>2015</v>
      </c>
      <c r="D71" s="10">
        <v>12</v>
      </c>
      <c r="E71" s="26">
        <v>180149776</v>
      </c>
      <c r="F71" s="26">
        <v>15012481.3333333</v>
      </c>
      <c r="G71" s="14" t="s">
        <v>4</v>
      </c>
      <c r="H71" s="15">
        <v>2015</v>
      </c>
      <c r="I71" s="15">
        <v>117111698</v>
      </c>
      <c r="J71" s="15">
        <v>243770773</v>
      </c>
      <c r="K71" s="17">
        <f t="shared" si="5"/>
        <v>160487280.38434163</v>
      </c>
      <c r="M71" s="11" t="s">
        <v>5</v>
      </c>
      <c r="N71" s="12">
        <v>2015</v>
      </c>
      <c r="O71" s="12">
        <v>8</v>
      </c>
      <c r="P71" s="21">
        <v>8573362</v>
      </c>
      <c r="Q71" s="21">
        <v>1071670.25</v>
      </c>
      <c r="R71" s="14" t="s">
        <v>5</v>
      </c>
      <c r="S71" s="15">
        <v>2015</v>
      </c>
      <c r="T71" s="15">
        <v>37024545</v>
      </c>
      <c r="U71" s="15">
        <v>163334466</v>
      </c>
      <c r="V71" s="4">
        <f t="shared" si="7"/>
        <v>66087617.241992883</v>
      </c>
      <c r="X71" s="18">
        <f t="shared" si="6"/>
        <v>8000000</v>
      </c>
      <c r="AB71" s="18">
        <f t="shared" si="4"/>
        <v>12000000</v>
      </c>
    </row>
    <row r="72" spans="1:28" x14ac:dyDescent="0.75">
      <c r="A72">
        <v>2016</v>
      </c>
      <c r="B72" s="9" t="s">
        <v>4</v>
      </c>
      <c r="C72" s="10">
        <v>2016</v>
      </c>
      <c r="D72" s="10">
        <v>9</v>
      </c>
      <c r="E72" s="26">
        <v>53860496</v>
      </c>
      <c r="F72" s="26">
        <v>5984499.5555555597</v>
      </c>
      <c r="G72" s="14" t="s">
        <v>4</v>
      </c>
      <c r="H72" s="15">
        <v>2016</v>
      </c>
      <c r="I72" s="15">
        <v>119413739</v>
      </c>
      <c r="J72" s="15">
        <v>211842633</v>
      </c>
      <c r="K72" s="17">
        <f t="shared" si="5"/>
        <v>157108157.68327403</v>
      </c>
      <c r="M72" s="11" t="s">
        <v>5</v>
      </c>
      <c r="N72" s="10">
        <v>2016</v>
      </c>
      <c r="O72" s="22">
        <v>0</v>
      </c>
      <c r="P72" s="18">
        <v>0</v>
      </c>
      <c r="Q72" s="18">
        <v>0</v>
      </c>
      <c r="R72" s="14" t="s">
        <v>5</v>
      </c>
      <c r="S72" s="15">
        <v>2016</v>
      </c>
      <c r="T72" s="15">
        <v>31620856</v>
      </c>
      <c r="U72" s="15">
        <v>134529998</v>
      </c>
      <c r="V72" s="4">
        <f t="shared" si="7"/>
        <v>55558578.06405694</v>
      </c>
      <c r="X72" s="18">
        <f t="shared" si="6"/>
        <v>0</v>
      </c>
      <c r="AB72" s="18">
        <f t="shared" si="4"/>
        <v>9000000</v>
      </c>
    </row>
    <row r="73" spans="1:28" x14ac:dyDescent="0.75">
      <c r="A73">
        <v>2017</v>
      </c>
      <c r="B73" s="9" t="s">
        <v>4</v>
      </c>
      <c r="C73" s="10">
        <v>2017</v>
      </c>
      <c r="D73" s="10">
        <v>12</v>
      </c>
      <c r="E73" s="26">
        <v>146585200</v>
      </c>
      <c r="F73" s="26">
        <v>12215433.3333333</v>
      </c>
      <c r="G73" s="14" t="s">
        <v>4</v>
      </c>
      <c r="H73" s="15">
        <v>2017</v>
      </c>
      <c r="I73" s="15">
        <v>113997573</v>
      </c>
      <c r="J73" s="15">
        <v>194795212</v>
      </c>
      <c r="K73" s="17">
        <f t="shared" si="5"/>
        <v>148658642.75088969</v>
      </c>
      <c r="M73" s="11" t="s">
        <v>5</v>
      </c>
      <c r="N73" s="12">
        <v>2017</v>
      </c>
      <c r="O73" s="12">
        <v>3</v>
      </c>
      <c r="P73" s="21">
        <v>2886542</v>
      </c>
      <c r="Q73" s="21">
        <v>962180.66666666698</v>
      </c>
      <c r="R73" s="14" t="s">
        <v>5</v>
      </c>
      <c r="S73" s="15">
        <v>2017</v>
      </c>
      <c r="T73" s="15">
        <v>27840633</v>
      </c>
      <c r="U73" s="15">
        <v>110454799</v>
      </c>
      <c r="V73" s="4">
        <f t="shared" si="7"/>
        <v>47494511.825622775</v>
      </c>
      <c r="X73" s="18">
        <f t="shared" si="6"/>
        <v>3000000</v>
      </c>
      <c r="AB73" s="18">
        <f t="shared" si="4"/>
        <v>12000000</v>
      </c>
    </row>
    <row r="74" spans="1:28" x14ac:dyDescent="0.75">
      <c r="A74">
        <v>2018</v>
      </c>
      <c r="B74" s="9" t="s">
        <v>4</v>
      </c>
      <c r="C74" s="10">
        <v>2018</v>
      </c>
      <c r="D74" s="10">
        <v>4</v>
      </c>
      <c r="E74" s="26">
        <v>11259383</v>
      </c>
      <c r="F74" s="26">
        <v>2814845.75</v>
      </c>
      <c r="G74" s="14" t="s">
        <v>4</v>
      </c>
      <c r="H74" s="15">
        <v>2018</v>
      </c>
      <c r="I74" s="15">
        <v>113094186</v>
      </c>
      <c r="J74" s="15">
        <v>194248787</v>
      </c>
      <c r="K74" s="17">
        <f t="shared" si="5"/>
        <v>147658027.10320285</v>
      </c>
      <c r="M74" s="11" t="s">
        <v>5</v>
      </c>
      <c r="N74" s="12">
        <v>2018</v>
      </c>
      <c r="O74" s="12">
        <v>6</v>
      </c>
      <c r="P74" s="21">
        <v>16354699</v>
      </c>
      <c r="Q74" s="21">
        <v>2725783.1666666698</v>
      </c>
      <c r="R74" s="14" t="s">
        <v>5</v>
      </c>
      <c r="S74" s="15">
        <v>2018</v>
      </c>
      <c r="T74" s="15">
        <v>27443654</v>
      </c>
      <c r="U74" s="15">
        <v>100839031</v>
      </c>
      <c r="V74" s="4">
        <f t="shared" si="7"/>
        <v>45386542.078291818</v>
      </c>
      <c r="X74" s="18">
        <f t="shared" si="6"/>
        <v>6000000</v>
      </c>
      <c r="AB74" s="18">
        <f t="shared" si="4"/>
        <v>4000000</v>
      </c>
    </row>
    <row r="75" spans="1:28" x14ac:dyDescent="0.75">
      <c r="A75">
        <v>2019</v>
      </c>
      <c r="B75" s="9" t="s">
        <v>4</v>
      </c>
      <c r="C75" s="10">
        <v>2019</v>
      </c>
      <c r="D75" s="10">
        <v>10</v>
      </c>
      <c r="E75" s="26">
        <v>71816167</v>
      </c>
      <c r="F75" s="26">
        <v>7181616.7000000002</v>
      </c>
      <c r="G75" s="14" t="s">
        <v>4</v>
      </c>
      <c r="H75" s="15">
        <v>2019</v>
      </c>
      <c r="I75" s="15">
        <v>139198602</v>
      </c>
      <c r="J75" s="15">
        <v>235912554</v>
      </c>
      <c r="K75" s="17">
        <f t="shared" si="5"/>
        <v>181175924.7758007</v>
      </c>
      <c r="M75" s="11" t="s">
        <v>5</v>
      </c>
      <c r="N75" s="12">
        <v>2019</v>
      </c>
      <c r="O75" s="12">
        <v>7</v>
      </c>
      <c r="P75" s="21">
        <v>7173746</v>
      </c>
      <c r="Q75" s="21">
        <v>1024820.85714286</v>
      </c>
      <c r="R75" s="14" t="s">
        <v>5</v>
      </c>
      <c r="S75" s="15">
        <v>2019</v>
      </c>
      <c r="T75" s="15">
        <v>26948229</v>
      </c>
      <c r="U75" s="15">
        <v>107424918</v>
      </c>
      <c r="V75" s="4">
        <f t="shared" si="7"/>
        <v>46062983.092526689</v>
      </c>
      <c r="X75" s="18">
        <f t="shared" si="6"/>
        <v>7000000</v>
      </c>
      <c r="AB75" s="18">
        <f t="shared" si="4"/>
        <v>10000000</v>
      </c>
    </row>
    <row r="76" spans="1:28" x14ac:dyDescent="0.75">
      <c r="A76" s="10">
        <v>2020</v>
      </c>
      <c r="B76" s="9" t="s">
        <v>4</v>
      </c>
      <c r="C76" s="10">
        <v>2020</v>
      </c>
      <c r="D76" s="10">
        <v>3</v>
      </c>
      <c r="E76" s="26">
        <v>19971193</v>
      </c>
      <c r="F76" s="26">
        <v>6657064.3333333302</v>
      </c>
      <c r="G76" s="14" t="s">
        <v>4</v>
      </c>
      <c r="H76" s="15">
        <v>2020</v>
      </c>
      <c r="I76" s="15">
        <v>116463436</v>
      </c>
      <c r="J76" s="15">
        <v>195087723</v>
      </c>
      <c r="K76" s="17">
        <f t="shared" si="5"/>
        <v>151176553.97153026</v>
      </c>
      <c r="M76" s="11" t="s">
        <v>5</v>
      </c>
      <c r="N76" s="12">
        <v>2020</v>
      </c>
      <c r="O76" s="12">
        <v>1</v>
      </c>
      <c r="P76" s="21">
        <v>265631</v>
      </c>
      <c r="Q76" s="21">
        <v>265631</v>
      </c>
      <c r="R76" s="14" t="s">
        <v>5</v>
      </c>
      <c r="S76" s="15">
        <v>2020</v>
      </c>
      <c r="T76" s="15">
        <v>18813684</v>
      </c>
      <c r="U76" s="15">
        <v>72035915</v>
      </c>
      <c r="V76" s="4">
        <f t="shared" si="7"/>
        <v>31631462.469750889</v>
      </c>
      <c r="X76" s="18">
        <f t="shared" si="6"/>
        <v>1000000</v>
      </c>
      <c r="AB76" s="18">
        <f t="shared" si="4"/>
        <v>3000000</v>
      </c>
    </row>
    <row r="77" spans="1:28" x14ac:dyDescent="0.75">
      <c r="A77" s="10">
        <v>2021</v>
      </c>
      <c r="B77" s="9" t="s">
        <v>4</v>
      </c>
      <c r="C77" s="10">
        <v>2021</v>
      </c>
      <c r="D77" s="10">
        <v>3</v>
      </c>
      <c r="E77" s="26">
        <v>35067256</v>
      </c>
      <c r="F77" s="26">
        <v>11689085.3333333</v>
      </c>
      <c r="G77" s="14" t="s">
        <v>4</v>
      </c>
      <c r="H77" s="15">
        <v>2021</v>
      </c>
      <c r="I77" s="15">
        <v>108078380</v>
      </c>
      <c r="J77" s="15">
        <v>190516482</v>
      </c>
      <c r="K77" s="17">
        <f t="shared" si="5"/>
        <v>141978109.89323843</v>
      </c>
      <c r="M77" s="11" t="s">
        <v>5</v>
      </c>
      <c r="N77" s="12">
        <v>2021</v>
      </c>
      <c r="O77" s="12">
        <v>2</v>
      </c>
      <c r="P77" s="21">
        <v>1190436</v>
      </c>
      <c r="Q77" s="21">
        <v>595218</v>
      </c>
      <c r="R77" s="14" t="s">
        <v>5</v>
      </c>
      <c r="S77" s="15">
        <v>2021</v>
      </c>
      <c r="T77" s="15">
        <v>17599860</v>
      </c>
      <c r="U77" s="15">
        <v>64839097</v>
      </c>
      <c r="V77" s="4">
        <f t="shared" si="7"/>
        <v>29137065.871886119</v>
      </c>
      <c r="X77" s="18">
        <f t="shared" si="6"/>
        <v>2000000</v>
      </c>
      <c r="AB77" s="18">
        <f t="shared" si="4"/>
        <v>3000000</v>
      </c>
    </row>
    <row r="78" spans="1:28" x14ac:dyDescent="0.75">
      <c r="A78">
        <v>2022</v>
      </c>
      <c r="B78" s="9" t="s">
        <v>4</v>
      </c>
      <c r="C78" s="13">
        <v>2022</v>
      </c>
      <c r="D78" s="23">
        <v>0</v>
      </c>
      <c r="E78" s="27">
        <v>0</v>
      </c>
      <c r="F78" s="27">
        <v>0</v>
      </c>
      <c r="G78" s="14" t="s">
        <v>4</v>
      </c>
      <c r="H78" s="15">
        <v>2022</v>
      </c>
      <c r="I78" s="15">
        <v>131878339</v>
      </c>
      <c r="J78" s="15">
        <v>215632890</v>
      </c>
      <c r="K78" s="17">
        <f t="shared" si="5"/>
        <v>170247180.63701069</v>
      </c>
      <c r="M78" s="11" t="s">
        <v>5</v>
      </c>
      <c r="N78" s="12">
        <v>2022</v>
      </c>
      <c r="O78" s="12">
        <v>1</v>
      </c>
      <c r="P78" s="21">
        <v>1403635</v>
      </c>
      <c r="Q78" s="21">
        <v>1403635</v>
      </c>
      <c r="R78" s="14" t="s">
        <v>5</v>
      </c>
      <c r="S78" s="15">
        <v>2022</v>
      </c>
      <c r="T78" s="15">
        <v>17257622</v>
      </c>
      <c r="U78" s="15">
        <v>64421022</v>
      </c>
      <c r="V78" s="4">
        <f t="shared" si="7"/>
        <v>28720437.302491102</v>
      </c>
      <c r="X78" s="18">
        <f t="shared" si="6"/>
        <v>1000000</v>
      </c>
      <c r="AB78" s="18">
        <f t="shared" si="4"/>
        <v>0</v>
      </c>
    </row>
    <row r="79" spans="1:28" x14ac:dyDescent="0.75">
      <c r="A79" s="10">
        <v>2023</v>
      </c>
      <c r="B79" s="9" t="s">
        <v>4</v>
      </c>
      <c r="C79" s="10">
        <v>2023</v>
      </c>
      <c r="D79" s="10">
        <v>1</v>
      </c>
      <c r="E79" s="26">
        <v>3651000</v>
      </c>
      <c r="F79" s="26">
        <v>3651000</v>
      </c>
      <c r="G79" s="14" t="s">
        <v>4</v>
      </c>
      <c r="H79" s="15">
        <v>2023</v>
      </c>
      <c r="I79" s="15">
        <v>146613153</v>
      </c>
      <c r="J79" s="15">
        <v>214230437</v>
      </c>
      <c r="K79" s="17">
        <f t="shared" si="5"/>
        <v>184732447.83985764</v>
      </c>
      <c r="M79" s="11" t="s">
        <v>5</v>
      </c>
      <c r="N79" s="12">
        <v>2023</v>
      </c>
      <c r="O79" s="12">
        <v>2</v>
      </c>
      <c r="P79" s="21">
        <v>2295739</v>
      </c>
      <c r="Q79" s="21">
        <v>1147869.5</v>
      </c>
      <c r="R79" s="14" t="s">
        <v>5</v>
      </c>
      <c r="S79" s="15">
        <v>2023</v>
      </c>
      <c r="T79" s="15">
        <v>16974800</v>
      </c>
      <c r="U79" s="15">
        <v>46678197</v>
      </c>
      <c r="V79" s="4">
        <f t="shared" si="7"/>
        <v>25280529.003558718</v>
      </c>
      <c r="X79" s="18">
        <f>O79*1000000</f>
        <v>2000000</v>
      </c>
      <c r="AB79" s="18">
        <f t="shared" si="4"/>
        <v>1000000</v>
      </c>
    </row>
  </sheetData>
  <mergeCells count="2">
    <mergeCell ref="G1:K1"/>
    <mergeCell ref="S1:V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Upper Mio Data </vt:lpstr>
      <vt:lpstr>Upper Mio Shelf </vt:lpstr>
      <vt:lpstr>Upper Mio Slope 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Cross, Kellie</cp:lastModifiedBy>
  <cp:lastPrinted>2025-08-21T15:31:32Z</cp:lastPrinted>
  <dcterms:created xsi:type="dcterms:W3CDTF">2017-08-08T14:14:38Z</dcterms:created>
  <dcterms:modified xsi:type="dcterms:W3CDTF">2025-09-10T21:41:11Z</dcterms:modified>
</cp:coreProperties>
</file>